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6380" windowHeight="8190" tabRatio="500"/>
  </bookViews>
  <sheets>
    <sheet name="Свод" sheetId="1" r:id="rId1"/>
    <sheet name="Лист3" sheetId="2" state="hidden" r:id="rId2"/>
  </sheets>
  <definedNames>
    <definedName name="_xlnm._FilterDatabase" localSheetId="0" hidden="1">Свод!$A$6:$K$9</definedName>
    <definedName name="Z_16C17E93_5BED_4134_B365_4609DC5C9138_.wvu.Cols" localSheetId="0" hidden="1">Свод!#REF!</definedName>
    <definedName name="Z_16C17E93_5BED_4134_B365_4609DC5C9138_.wvu.FilterData" localSheetId="0" hidden="1">Свод!$B$6:$J$104</definedName>
    <definedName name="Z_16C17E93_5BED_4134_B365_4609DC5C9138_.wvu.PrintArea" localSheetId="0" hidden="1">Свод!$B$1:$J$105</definedName>
    <definedName name="Z_16C17E93_5BED_4134_B365_4609DC5C9138_.wvu.PrintTitles" localSheetId="0" hidden="1">Свод!$5:$6</definedName>
    <definedName name="Z_3CCC4D4E_EAE6_435C_BB53_F2511382104E_.wvu.Cols" localSheetId="0" hidden="1">Свод!#REF!</definedName>
    <definedName name="Z_3CCC4D4E_EAE6_435C_BB53_F2511382104E_.wvu.PrintArea" localSheetId="0" hidden="1">Свод!$B$1:$J$105</definedName>
    <definedName name="Z_3CCC4D4E_EAE6_435C_BB53_F2511382104E_.wvu.PrintTitles" localSheetId="0" hidden="1">Свод!$5:$6</definedName>
    <definedName name="Z_5FAE992C_AE6B_4334_9AA2_8E339FB07E1A_.wvu.Cols" localSheetId="0" hidden="1">Свод!#REF!</definedName>
    <definedName name="Z_5FAE992C_AE6B_4334_9AA2_8E339FB07E1A_.wvu.PrintArea" localSheetId="0" hidden="1">Свод!$B$1:$J$105</definedName>
    <definedName name="Z_5FAE992C_AE6B_4334_9AA2_8E339FB07E1A_.wvu.PrintTitles" localSheetId="0" hidden="1">Свод!$5:$6</definedName>
    <definedName name="Z_B1717DD3_BE1F_4AB6_98F5_A1C3F1A58FA9_.wvu.Cols" localSheetId="0" hidden="1">Свод!#REF!</definedName>
    <definedName name="Z_B1717DD3_BE1F_4AB6_98F5_A1C3F1A58FA9_.wvu.FilterData" localSheetId="0" hidden="1">Свод!$B$6:$J$104</definedName>
    <definedName name="Z_B1717DD3_BE1F_4AB6_98F5_A1C3F1A58FA9_.wvu.PrintArea" localSheetId="0" hidden="1">Свод!$B$1:$J$105</definedName>
    <definedName name="Z_B1717DD3_BE1F_4AB6_98F5_A1C3F1A58FA9_.wvu.PrintTitles" localSheetId="0" hidden="1">Свод!$5:$6</definedName>
    <definedName name="Z_B1B2D2EA_EAE4_4229_B5A8_E779F74964F4_.wvu.Cols" localSheetId="0" hidden="1">Свод!#REF!</definedName>
    <definedName name="Z_B1B2D2EA_EAE4_4229_B5A8_E779F74964F4_.wvu.PrintArea" localSheetId="0" hidden="1">Свод!$B$1:$J$105</definedName>
    <definedName name="Z_B1B2D2EA_EAE4_4229_B5A8_E779F74964F4_.wvu.PrintTitles" localSheetId="0" hidden="1">Свод!$5:$6</definedName>
    <definedName name="Z_DF8B8B68_20BE_45AD_AACD_66EFF5E239DF_.wvu.Cols" localSheetId="0" hidden="1">Свод!#REF!</definedName>
    <definedName name="Z_DF8B8B68_20BE_45AD_AACD_66EFF5E239DF_.wvu.PrintArea" localSheetId="0" hidden="1">Свод!$B$1:$J$105</definedName>
    <definedName name="Z_DF8B8B68_20BE_45AD_AACD_66EFF5E239DF_.wvu.PrintTitles" localSheetId="0" hidden="1">Свод!$5:$6</definedName>
    <definedName name="Z_E6FFC126_B575_4847_9C45_A7703A176C4C_.wvu.Cols" localSheetId="0" hidden="1">Свод!#REF!</definedName>
    <definedName name="Z_E6FFC126_B575_4847_9C45_A7703A176C4C_.wvu.FilterData" localSheetId="0" hidden="1">Свод!$B$6:$J$104</definedName>
    <definedName name="Z_E6FFC126_B575_4847_9C45_A7703A176C4C_.wvu.PrintArea" localSheetId="0" hidden="1">Свод!$B$1:$J$105</definedName>
    <definedName name="Z_E6FFC126_B575_4847_9C45_A7703A176C4C_.wvu.PrintTitles" localSheetId="0" hidden="1">Свод!$5:$6</definedName>
    <definedName name="_xlnm.Print_Titles" localSheetId="0">Свод!$5:$6</definedName>
    <definedName name="_xlnm.Print_Area" localSheetId="0">Свод!$B$1:$J$110</definedName>
  </definedNames>
  <calcPr calcId="125725"/>
  <extLst>
    <ext xmlns:loext="http://schemas.libreoffice.org/" uri="{7626C862-2A13-11E5-B345-FEFF819CDC9F}">
      <loext:extCalcPr stringRefSyntax="ExcelA1"/>
    </ext>
  </extLst>
</workbook>
</file>

<file path=xl/calcChain.xml><?xml version="1.0" encoding="utf-8"?>
<calcChain xmlns="http://schemas.openxmlformats.org/spreadsheetml/2006/main">
  <c r="I52" i="1"/>
  <c r="J52"/>
  <c r="J102"/>
  <c r="I85"/>
  <c r="I66"/>
  <c r="J66"/>
  <c r="J63"/>
  <c r="I63"/>
  <c r="J60"/>
  <c r="I60"/>
  <c r="I58"/>
  <c r="J58"/>
  <c r="J47"/>
  <c r="I47"/>
  <c r="I46"/>
  <c r="J38"/>
  <c r="I38"/>
  <c r="I27"/>
  <c r="I30"/>
  <c r="J18"/>
  <c r="I18"/>
  <c r="J15"/>
  <c r="I15"/>
  <c r="C7"/>
  <c r="C84"/>
  <c r="J55" l="1"/>
  <c r="E73"/>
  <c r="J30" l="1"/>
  <c r="J27"/>
  <c r="J87"/>
  <c r="J81"/>
  <c r="J82"/>
  <c r="J77"/>
  <c r="J73"/>
  <c r="J74"/>
  <c r="J72"/>
  <c r="J69"/>
  <c r="J67"/>
  <c r="J57"/>
  <c r="J51"/>
  <c r="J41"/>
  <c r="J35"/>
  <c r="J31"/>
  <c r="I29"/>
  <c r="J23"/>
  <c r="J8" l="1"/>
  <c r="J7"/>
  <c r="D105"/>
  <c r="E105"/>
  <c r="F105"/>
  <c r="G105"/>
  <c r="H105"/>
  <c r="I31"/>
  <c r="I102"/>
  <c r="J29"/>
  <c r="J16"/>
  <c r="J37"/>
  <c r="J36"/>
  <c r="J105" l="1"/>
  <c r="C20"/>
  <c r="I55" l="1"/>
  <c r="I72"/>
  <c r="I69"/>
  <c r="I41"/>
  <c r="I16"/>
  <c r="I36"/>
  <c r="C105" l="1"/>
  <c r="I105" s="1"/>
  <c r="I8"/>
  <c r="J104" l="1"/>
  <c r="I104"/>
  <c r="J103"/>
  <c r="I103"/>
  <c r="J93"/>
  <c r="I93"/>
  <c r="J96"/>
  <c r="I96"/>
  <c r="J95"/>
  <c r="I95"/>
  <c r="J98"/>
  <c r="I98"/>
  <c r="J88"/>
  <c r="I88"/>
  <c r="J91"/>
  <c r="I91"/>
  <c r="J101"/>
  <c r="I101"/>
  <c r="J100"/>
  <c r="I100"/>
  <c r="J94"/>
  <c r="I94"/>
  <c r="J99"/>
  <c r="I99"/>
  <c r="J92"/>
  <c r="I92"/>
  <c r="J97"/>
  <c r="I97"/>
  <c r="J90"/>
  <c r="I90"/>
  <c r="J89"/>
  <c r="I89"/>
  <c r="J84"/>
  <c r="I84"/>
  <c r="I67"/>
  <c r="J65"/>
  <c r="I65"/>
  <c r="I81"/>
  <c r="I87"/>
  <c r="J80"/>
  <c r="I80"/>
  <c r="I82"/>
  <c r="J79"/>
  <c r="I79"/>
  <c r="J71"/>
  <c r="I71"/>
  <c r="J56"/>
  <c r="I56"/>
  <c r="J50"/>
  <c r="I50"/>
  <c r="I77"/>
  <c r="I57"/>
  <c r="I51"/>
  <c r="J53"/>
  <c r="I53"/>
  <c r="J48"/>
  <c r="I48"/>
  <c r="I73"/>
  <c r="I74"/>
  <c r="J76"/>
  <c r="I76"/>
  <c r="J44"/>
  <c r="I44"/>
  <c r="J17"/>
  <c r="I17"/>
  <c r="J21"/>
  <c r="I21"/>
  <c r="I23"/>
  <c r="J39"/>
  <c r="I39"/>
  <c r="I37"/>
  <c r="J9"/>
  <c r="I9"/>
  <c r="J34"/>
  <c r="I34"/>
  <c r="J33"/>
  <c r="I33"/>
  <c r="J11"/>
  <c r="I11"/>
  <c r="J26"/>
  <c r="I26"/>
  <c r="I35"/>
  <c r="J25"/>
  <c r="I25"/>
  <c r="J32"/>
  <c r="I32"/>
  <c r="J40"/>
  <c r="I40"/>
  <c r="I7"/>
</calcChain>
</file>

<file path=xl/sharedStrings.xml><?xml version="1.0" encoding="utf-8"?>
<sst xmlns="http://schemas.openxmlformats.org/spreadsheetml/2006/main" count="122" uniqueCount="122">
  <si>
    <t xml:space="preserve">Анализ безвозмездных поступлений от других бюджетов бюджетной системы Российской Федерации </t>
  </si>
  <si>
    <t>тыс. руб.</t>
  </si>
  <si>
    <t>Наименование</t>
  </si>
  <si>
    <t>Уточненные бюджетные назначения
2026 года</t>
  </si>
  <si>
    <t>Остаток                  целевых средств  прошлых лет</t>
  </si>
  <si>
    <t>Поступило из обл.бюджета с начала года</t>
  </si>
  <si>
    <t>Исполнено</t>
  </si>
  <si>
    <t xml:space="preserve">Возвращено в областной бюджет межбюджетных трансфертов прошлых лет </t>
  </si>
  <si>
    <t>Восстановлено остатков межбюджетных трансфертов прошлых лет</t>
  </si>
  <si>
    <t xml:space="preserve">%
исполнения бюджетных назначений 2026 года по доходам </t>
  </si>
  <si>
    <t>% освоения поступивших средств</t>
  </si>
  <si>
    <t>1</t>
  </si>
  <si>
    <t>2</t>
  </si>
  <si>
    <t>3</t>
  </si>
  <si>
    <t>4</t>
  </si>
  <si>
    <t>5</t>
  </si>
  <si>
    <t>6</t>
  </si>
  <si>
    <t>7</t>
  </si>
  <si>
    <t>Субсидии бюджетам городских округов области на строительство (реконструкцию, в том числе с элементами реставрации, техническое перевооружение) объектов государственной (муниципальной) собственности Саратовской области</t>
  </si>
  <si>
    <t>Субсидии бюджетам городских округов области на строительство (реконструкцию, в том числе с элементами реставрации, техническое перевооружение) объектов государственной (муниципальной) собственности Саратовской области (средства для достижения показателей результативности)</t>
  </si>
  <si>
    <t>Субсидии  бюджетам городских округов области на организацию бесплатного горячего питания обучающихся, получающих начальное общее образование в муниципальных образовательных организациях</t>
  </si>
  <si>
    <t>Субсидии бюджетам городских округов области на обеспечение жильем молодых семей</t>
  </si>
  <si>
    <t>Субсидии бюджетам городских округов области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</si>
  <si>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Субсидии бюджетам городских округов области на государственную поддержку отрасли культуры (комплектование книжных фондов муниципальных общедоступных библиотек) </t>
  </si>
  <si>
    <t>Субсидии бюджетам городских округов области на поддержку отрасли культуры (государственная поддержка лучших работников сельских учреждений культуры)</t>
  </si>
  <si>
    <t xml:space="preserve">Субсидии бюджетам городских округов области на создание модельных муниципальных библиотек </t>
  </si>
  <si>
    <t>Субсидии бюджетам городских округов области на модернизацию учреждений культуры, включая создание детских культурно-просветительских центров на базе учреждений культуры (созданы детские культурно-просветительские центры на базе учреждений культуры)</t>
  </si>
  <si>
    <t xml:space="preserve">Субсидии бюджетам городских округов области на государственную поддержку отрасли культуры (приобретение музыкальных инструментов, оборудования и материалов для детских школ искусств по видам искусств)
</t>
  </si>
  <si>
    <t xml:space="preserve">Субсидии бюджтеам городских округов области на государственную поддержку организаций, входящих в систему спортивной подготовки </t>
  </si>
  <si>
    <t>Субсидии бюджетам городских округов области на адресное строительство детских садов в отдельных населенных пунктах с объективно выявленной потребностью инфраструктуры (зданий)</t>
  </si>
  <si>
    <t>Субсидии бюджетам городских округов на поддержку муниципальных программ формирования современной городской среды</t>
  </si>
  <si>
    <t xml:space="preserve">Субсидии бюджетам городских округов области на реализацию мероприятий по модернизации школьных систем образования
</t>
  </si>
  <si>
    <t>Субсидии бюджетам городских округов области на обеспечение условий для реализации мероприятий по модернизации школьных систем образования</t>
  </si>
  <si>
    <t>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t>
  </si>
  <si>
    <t xml:space="preserve">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t>
  </si>
  <si>
    <t xml:space="preserve">Субсидии бюджетам городских округов области на проведение капитального и текущего ремонта спортивных залов  муниципальных образовательных организаций  </t>
  </si>
  <si>
    <t>Субсидии бюджетам городских округов области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отношении автомобильных дорог, включающих искусственные дорожные сооружения, в границах городских округов области)</t>
  </si>
  <si>
    <t>Субсидии бюджетам городских округов области на обеспечение условий для реализации мероприятий по капитальному ремонту и оснащению образовательных организаций, осуществляющих образовательную деятельность по образовательным программам дошкольного образования</t>
  </si>
  <si>
    <t xml:space="preserve">Субсидии бюджетам городских округов области на реализацию мероприятий по модернизации коммунальной инфраструктуры </t>
  </si>
  <si>
    <t xml:space="preserve">Единая субсидия бюджетам городских округов области на достижение показателей государственной программы Российской Федерации «Развитие туризма» (реализация проектов по развитию общественной территории муниципального образования,в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t>
  </si>
  <si>
    <r>
      <rPr>
        <sz val="10.5"/>
        <color theme="1"/>
        <rFont val="Times New Roman"/>
        <family val="1"/>
        <charset val="204"/>
      </rPr>
      <t xml:space="preserve">Субсидии бюджетам городских округов области на реализацию мероприятий по обеспечению сохранности воинских захоронений на территории Российской Федерации </t>
    </r>
    <r>
      <rPr>
        <i/>
        <sz val="10.5"/>
        <color theme="1"/>
        <rFont val="Times New Roman"/>
        <family val="1"/>
        <charset val="204"/>
      </rPr>
      <t xml:space="preserve">(восстановление (ремонт, реставрация, благоустройство) воинских захоронений)
</t>
    </r>
  </si>
  <si>
    <r>
      <rPr>
        <sz val="10.5"/>
        <color theme="1"/>
        <rFont val="Times New Roman"/>
        <family val="1"/>
        <charset val="204"/>
      </rPr>
      <t xml:space="preserve">Субсидии бюджетам городских округов области на реализацию мероприятий по обеспечению сохранности воинских захоронений на территории Российской Федерации </t>
    </r>
    <r>
      <rPr>
        <i/>
        <sz val="10.5"/>
        <color theme="1"/>
        <rFont val="Times New Roman"/>
        <family val="1"/>
        <charset val="204"/>
      </rPr>
      <t xml:space="preserve">(установка мемориальных знаков)
</t>
    </r>
  </si>
  <si>
    <r>
      <rPr>
        <sz val="10.5"/>
        <color theme="1"/>
        <rFont val="Times New Roman"/>
        <family val="1"/>
        <charset val="204"/>
      </rPr>
      <t xml:space="preserve">Субсидии бюджетам городских округов области на реализацию мероприятий по обеспечению сохранности воинских захоронений на территории Российской Федерации </t>
    </r>
    <r>
      <rPr>
        <i/>
        <sz val="10.5"/>
        <color theme="1"/>
        <rFont val="Times New Roman"/>
        <family val="1"/>
        <charset val="204"/>
      </rPr>
      <t xml:space="preserve">(обустройство мест захоронений останков погибших при защите Отечества, обнаруженных в ходе проведения поисковых работ)
</t>
    </r>
  </si>
  <si>
    <t>Субсидии бюджетам городских округов области на реализацию мероприятий по благоустройству общественных и дворовых территорий в г. Саратове Саратовской области за счет средств резервного фонда Правительства Российской Федерации</t>
  </si>
  <si>
    <t>Субсидии бюджетам городских округов области на обновление общественного транспорта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</si>
  <si>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</si>
  <si>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городских округов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</si>
  <si>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Иные межбюджетные трансферты бюджетам городских округов области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</si>
  <si>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Иной межбюджетный трансферт бюджетам городских округов области на обновление наземного электрического  транспорта для обеспечения организации транспортного обслуживания населения области</t>
  </si>
  <si>
    <t>Иной межбюджетный траснсферт бюджетам городских округов области на оснащение и укрепление материально-технической базы образовательных организаций (дополнительное образование детей в сфере образования)</t>
  </si>
  <si>
    <t>Иной межбюджетный трансферт бюджетам городских округов области на проведение капитального и текущего ремонта, техническое оснащение муниципальных учреждений культурно-досугового типа в рамках реализации государственной программы Саратовской области «Культура Саратовской области»</t>
  </si>
  <si>
    <t>Иной межбюджетный трансферт бюджетам городских округов области на 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t>
  </si>
  <si>
    <t>Иной межбюджетный трансферт бюджетам городских округов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(в части расходов на оплату труда с начислениями)</t>
  </si>
  <si>
    <t>Иной межбюджетный трансферт бюджетам городских округов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(за исключением расходов на оплату труда с начислениями)</t>
  </si>
  <si>
    <t>Иной межбюджетный трансферт бюджетам городских округов области на укрепление материально-технической базы и оснащение музеев боевой славы в муниципальных образовательных организациях</t>
  </si>
  <si>
    <t>Иной межбюджетный трансферт бюджетам городских округов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 санитарных норм и правил, требованиям противопожарной и антитеррористической безопасности</t>
  </si>
  <si>
    <t>Иной межбюджетный трансферт бюджетам городских округов области на реализацию мероприятий, связанных с возмещением (финансовым обеспечением) расходов по созданию, реконструкции и модернизации объектов водоснабжения и водоотведения в рамках концессионного соглашения</t>
  </si>
  <si>
    <t>Иной межбюджетный трансферт бюджетам городских округов области на реализацию мероприятий, связанных с выплатой обязательств МУПП "Саратовводоканал" по мировому соглашению для предотвращения банкротства предприятия</t>
  </si>
  <si>
    <t>Иной межбюджетный трансферт бюджетам городских округов области на финансовое обеспечение цифровой образовательной среды в муниципальных общеобразовательных организациях</t>
  </si>
  <si>
    <t xml:space="preserve">Иной межбюджетный трансферт бюджетам городских округов области на обеспечение дорожно-эксплуатационной техникой городских округов области </t>
  </si>
  <si>
    <t>Иной межбюджетный трансферт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</si>
  <si>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Иной межбюджетный трансферт бюджетам городских округов области на поощрительные выплаты водителям школьных автобусов муниципальных общеобразовательных организаций</t>
  </si>
  <si>
    <t xml:space="preserve">Иной межбюджетный трансферт бюджетам городских округов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t>
  </si>
  <si>
    <t>Иной межбюджетный трансферт бюджетам городских округов области на реализацию мероприятий по строительству и реконструкции очиcтных сооружений, в том числе на разработку проектно-сметной документации и ее экспертизу</t>
  </si>
  <si>
    <t>Иной межбюджетный трансферт бюджетам городских округов области на организацию предоставления и (или) предоставление мер поддержки гражданам по оплате обучения в профессиональных образовательных организациях и образовательных организациях высшего образования по договорам о целевом обучении</t>
  </si>
  <si>
    <t>Иной межбюджетный трансферт бюджетам городских округов области на возмещение затрат специализированным службам по вопросам похоронного дела в связи с оказанием услуг, предоставленных согласно гарантированному перечню услуг по погребению</t>
  </si>
  <si>
    <t>Иной межбюджетный трансферт бюджетам городских округов области на осуществление дорожной деятельности в отношении автомобильных дорог общего пользования местного значения в границах городских округов области</t>
  </si>
  <si>
    <t>Иной межбюджетный трансферт бюджетам городских округов области на строительство, реконструкцию, капитальный ремонт и ремонт объектов инфраструктуры городского наземного электрического транспорта</t>
  </si>
  <si>
    <t>Иной межбюджетный трансферт бюджетам городских округов области на обеспечение бесперебойного функционирования городского автомобильного транспорта</t>
  </si>
  <si>
    <t>Иной межбюджетный трансферт бюджетам городских округов области на проведение противооползневых, берего- и склоноукрепительных хозяйственных работ, а также работ по инженерной защите города от паводков, включая расходы на разработку (приобретение) проектно-сметной документации и ее экспертизу</t>
  </si>
  <si>
    <t xml:space="preserve"> Иной межбюджетный трансферт бюджетам городских округов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</si>
  <si>
    <t>Иной межбюджетный трансферт бюджетам городских округов области на создание телекоммуникационной инфраструктуры и комплекса периферийных устройств, предназначенных для обеспечения процессов передачи информации в государственную информационную систему "Общественная безопасность и правопорядок" аппаратно-программного комплекса «Безопасный город» Саратовской области</t>
  </si>
  <si>
    <t xml:space="preserve">Иной межбюджетный трансферт бюджетам городских округов области на снос аварийных, расселенных домов, помещений, нежилых зданий, сооружений, иных объектов жилищного фонда
</t>
  </si>
  <si>
    <t xml:space="preserve">Иной межбюджетный трансферт бюджетам городских округов области на выполнение работ по благоустройству и поддержанию в надлежащем санитарном состоянии территории городских округов и поселений Саратовской области
</t>
  </si>
  <si>
    <t xml:space="preserve">Иной межбюджетный трансферт бюджетам городских округов области на приведение в нормативное состояние автомобильных дорог общего пользования местного значения в границах городских округов области
</t>
  </si>
  <si>
    <t>Иной межбюджетный трансферт бюджетам городских округов области на реализацию мероприятий по изъятию земельных участков и расположенных на них объектов недвижимости для реконструкции линейных объектов</t>
  </si>
  <si>
    <t>Иной межбюджетный трансферт бюджетам городских округов области на реализацию мероприятий по строительству объектов образования</t>
  </si>
  <si>
    <t>Иной межбюджетный трансферт бюджетам городских округов области на финансовое обеспечение расходов на обеспечение горячим питанием обучающихся 1-4 классов муниципальных образовательных организаций</t>
  </si>
  <si>
    <t xml:space="preserve">Иной межбюдежтный трансферт бюджетам городских округов на мероприятия по обеспечению неотложных аварийно-востановительных работ общего имущества, оконных, дверных и балконных блоков, стеклопакетов в многоквартирных домах,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 </t>
  </si>
  <si>
    <t>Межбюджетные трансферты, передаваемые бюджетам городских округов области за достижение показателей деятельности</t>
  </si>
  <si>
    <t xml:space="preserve">Иные межбюдежтные трансферты бюджетам городских округов за счет средств, выделяемых из резервного фонда Правительства Саратовской области, на выполнение неотложных аварийно-восстановительных работ, связанных с предупреждением и ликвидацией чрезвычайных ситуаций природного и техногенного характера </t>
  </si>
  <si>
    <t xml:space="preserve">Межбюджетные трансферты бюджетам городских округов области на укрепление материально-технической базы муниципальных образовательных организаций </t>
  </si>
  <si>
    <t>Иной межбюджетный трансферт бюджетам городских округов области на благоустройство территорий образовательных организаций</t>
  </si>
  <si>
    <t>Иной межбюдежтный трансферт бюджетам городских округов на мероприятия по восстановлению общего имущества, оконных, дверных и балконных блоков, стеклопакетов в многоквартирных домах, пострадавших в результате обрушения (повреждения) многоквартирных домов при чрезвычайной ситуации регионального характера на территории Саратовской области</t>
  </si>
  <si>
    <t xml:space="preserve">Иной межбюджетный трансферт бюджетам городских округов области на реализацию мероприятий по изъятию земельных участков и расположенных на них объектов недвижимости в целях комплексного развития территории жилой застройки </t>
  </si>
  <si>
    <t xml:space="preserve">Субвенции бюджетам городских округов области на финансовое обеспечение образовательной деятельности муниципальных общеобразовательных учреждений </t>
  </si>
  <si>
    <t xml:space="preserve">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 </t>
  </si>
  <si>
    <t>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</si>
  <si>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</si>
  <si>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t>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</si>
  <si>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</si>
  <si>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и расходы по оплате услуг почтовой связи и банковских услуг, оказываемых банками, по выплате за присмотр и уход за детьми в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</si>
  <si>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осуществление органами местного самоуправления государственных полномочий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</si>
  <si>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</si>
  <si>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</si>
  <si>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предоставления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частичного финансирования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</si>
  <si>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</si>
  <si>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 xml:space="preserve">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</si>
  <si>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</si>
  <si>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Субвенции бюджетам городских округов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</si>
  <si>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Субвенции бюджетам городских округов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</si>
  <si>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области на ежемесячное денежное вознаграждение за классное руководство педагогическим работникам муниципальных общеобразовательных организаций</t>
  </si>
  <si>
    <t>Всего субвенции, субсидии и иные межбюджетные трансферты:</t>
  </si>
  <si>
    <t>Субсидии бюджетам городских округов области на реализацию инициативных проектов</t>
  </si>
  <si>
    <t>Субсидии бюджетам городских округов области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</si>
  <si>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Иной межбюджетный трансферт бюджетам городских округов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</si>
  <si>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Иной межбюджетный трансферт бюджетам городских округов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</si>
  <si>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Субсидии бюджетам городских округов области на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за исключением расходов на оплату труда с начислениями</t>
  </si>
  <si>
    <t>Иной межбюджетный трансферт бюджетам городских округов области на 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 (2 этап)</t>
  </si>
  <si>
    <t>Иной межбюджетный трансферт бюджетам городских округов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осуществляющих деятельность в сфере физической культуры и спорта</t>
  </si>
  <si>
    <t>Председатель комитета по финансам администрации муниципального образования "Город Саратов"</t>
  </si>
  <si>
    <t>А.С. Струков</t>
  </si>
  <si>
    <r>
      <t xml:space="preserve">Субсидии бюджетам городских округов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r>
    <r>
      <rPr>
        <sz val="10.5"/>
        <color theme="1"/>
        <rFont val="Times New Roman"/>
        <family val="1"/>
        <charset val="204"/>
      </rPr>
      <t>за счет средств областного бюджета</t>
    </r>
  </si>
  <si>
    <r>
      <t xml:space="preserve">Субсидии бюджетам городских округов области на проведение капитального и текущего ремонта муниципальных образовательных организаций 
</t>
    </r>
    <r>
      <rPr>
        <i/>
        <sz val="10.5"/>
        <color theme="1"/>
        <rFont val="Times New Roman"/>
        <family val="1"/>
        <charset val="204"/>
      </rPr>
      <t xml:space="preserve">    
</t>
    </r>
  </si>
  <si>
    <r>
      <t xml:space="preserve">Иной межбюджетный трансферт бюджетам городских округов области на оснащение и укрепление материально-технической базы образовательных организаций 
</t>
    </r>
    <r>
      <rPr>
        <b/>
        <i/>
        <u/>
        <sz val="10.5"/>
        <color theme="1"/>
        <rFont val="Times New Roman"/>
        <family val="1"/>
        <charset val="204"/>
      </rPr>
      <t/>
    </r>
  </si>
  <si>
    <r>
      <t xml:space="preserve">Субсидии бюджетам городских округов области на реализацию мероприятий по капитальному ремонту объектов муниципальной собственности и (или) сохранению объектов культурного наследия </t>
    </r>
    <r>
      <rPr>
        <i/>
        <sz val="10.5"/>
        <color theme="1"/>
        <rFont val="Times New Roman"/>
        <family val="1"/>
        <charset val="204"/>
      </rPr>
      <t xml:space="preserve">   
</t>
    </r>
    <r>
      <rPr>
        <i/>
        <sz val="12"/>
        <color theme="1"/>
        <rFont val="Times New Roman"/>
        <family val="1"/>
        <charset val="204"/>
      </rPr>
      <t xml:space="preserve">                                 </t>
    </r>
  </si>
  <si>
    <t>Иной межбюджетный трансферт бюджетам городских округов за счет средств, выделяемых из резервного фонда Правительства Саратовской области, на проведение работ по восстановлению систем водоснабжения населения и (или) водоотведения</t>
  </si>
  <si>
    <t>Иной межбюджетный трансферт бюджетам городских округов области на реализацию мероприятий по благоустройству территорий</t>
  </si>
  <si>
    <t>Иной межбюджетный трансферт бюджетам городских округов области на оснащение и укрепление материально-технической базы образовательных организаций (дополнительное образование детей в сфере культуры)</t>
  </si>
  <si>
    <t>8=4/2*100</t>
  </si>
  <si>
    <t>9=5/(3+4+6+7)*100</t>
  </si>
  <si>
    <t>на 1 июля 2026 года</t>
  </si>
</sst>
</file>

<file path=xl/styles.xml><?xml version="1.0" encoding="utf-8"?>
<styleSheet xmlns="http://schemas.openxmlformats.org/spreadsheetml/2006/main">
  <numFmts count="4">
    <numFmt numFmtId="164" formatCode="#,##0.0_р_.;[Red]\-#,##0.0_р_."/>
    <numFmt numFmtId="165" formatCode="[$-FC19]dd\ mmmm\ yyyy&quot; г.&quot;;@"/>
    <numFmt numFmtId="166" formatCode="#,##0.0"/>
    <numFmt numFmtId="167" formatCode="#,##0.0;[Red]\-#,##0.0"/>
  </numFmts>
  <fonts count="13">
    <font>
      <sz val="10"/>
      <name val="Arial Cyr"/>
      <charset val="204"/>
    </font>
    <font>
      <sz val="10"/>
      <name val="Arial"/>
      <family val="2"/>
      <charset val="204"/>
    </font>
    <font>
      <b/>
      <sz val="16"/>
      <name val="Times New Roman"/>
      <family val="1"/>
      <charset val="204"/>
    </font>
    <font>
      <sz val="14"/>
      <name val="Times New Roman"/>
      <family val="1"/>
      <charset val="204"/>
    </font>
    <font>
      <sz val="10.5"/>
      <name val="Times New Roman"/>
      <family val="1"/>
      <charset val="204"/>
    </font>
    <font>
      <sz val="10"/>
      <name val="Times New Roman"/>
      <family val="1"/>
      <charset val="204"/>
    </font>
    <font>
      <sz val="10.5"/>
      <color theme="1"/>
      <name val="Times New Roman"/>
      <family val="1"/>
      <charset val="204"/>
    </font>
    <font>
      <i/>
      <sz val="10.5"/>
      <color theme="1"/>
      <name val="Times New Roman"/>
      <family val="1"/>
      <charset val="204"/>
    </font>
    <font>
      <i/>
      <sz val="12"/>
      <color theme="1"/>
      <name val="Times New Roman"/>
      <family val="1"/>
      <charset val="204"/>
    </font>
    <font>
      <b/>
      <i/>
      <u/>
      <sz val="10.5"/>
      <color theme="1"/>
      <name val="Times New Roman"/>
      <family val="1"/>
      <charset val="204"/>
    </font>
    <font>
      <sz val="12"/>
      <name val="Times New Roman"/>
      <family val="1"/>
      <charset val="204"/>
    </font>
    <font>
      <sz val="10"/>
      <name val="Arial Cyr"/>
      <charset val="204"/>
    </font>
    <font>
      <sz val="10.5"/>
      <name val="Arial Cyr"/>
      <charset val="204"/>
    </font>
  </fonts>
  <fills count="6">
    <fill>
      <patternFill patternType="none"/>
    </fill>
    <fill>
      <patternFill patternType="gray125"/>
    </fill>
    <fill>
      <patternFill patternType="solid">
        <fgColor theme="0"/>
        <bgColor rgb="FFFFFFCC"/>
      </patternFill>
    </fill>
    <fill>
      <patternFill patternType="solid">
        <fgColor rgb="FFFFFF00"/>
        <bgColor rgb="FFFFFF00"/>
      </patternFill>
    </fill>
    <fill>
      <patternFill patternType="solid">
        <fgColor theme="4" tint="0.59968871120334488"/>
        <bgColor rgb="FFC0C0C0"/>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56">
    <xf numFmtId="0" fontId="0"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66">
    <xf numFmtId="0" fontId="0" fillId="0" borderId="0" xfId="0"/>
    <xf numFmtId="164" fontId="0" fillId="2" borderId="0" xfId="0" applyNumberFormat="1" applyFont="1" applyFill="1" applyAlignment="1" applyProtection="1">
      <alignment horizontal="center" vertical="center"/>
      <protection hidden="1"/>
    </xf>
    <xf numFmtId="164" fontId="0" fillId="2" borderId="0" xfId="0" applyNumberFormat="1" applyFont="1" applyFill="1" applyAlignment="1" applyProtection="1">
      <alignment horizontal="left" vertical="center"/>
      <protection hidden="1"/>
    </xf>
    <xf numFmtId="164" fontId="0" fillId="0" borderId="0" xfId="0" applyNumberFormat="1" applyFont="1" applyAlignment="1" applyProtection="1">
      <alignment horizontal="center" vertical="center"/>
      <protection hidden="1"/>
    </xf>
    <xf numFmtId="164" fontId="0" fillId="2" borderId="0" xfId="0" applyNumberFormat="1" applyFont="1" applyFill="1" applyBorder="1" applyAlignment="1" applyProtection="1">
      <alignment horizontal="left" vertical="center"/>
      <protection hidden="1"/>
    </xf>
    <xf numFmtId="164" fontId="0" fillId="0" borderId="0" xfId="0" applyNumberFormat="1" applyFont="1" applyBorder="1" applyAlignment="1" applyProtection="1">
      <alignment horizontal="center" vertical="center"/>
      <protection hidden="1"/>
    </xf>
    <xf numFmtId="164" fontId="0" fillId="2" borderId="0" xfId="0" applyNumberFormat="1" applyFont="1" applyFill="1" applyBorder="1" applyAlignment="1" applyProtection="1">
      <alignment horizontal="center" vertical="center"/>
      <protection hidden="1"/>
    </xf>
    <xf numFmtId="14" fontId="3" fillId="2" borderId="0" xfId="0" applyNumberFormat="1" applyFont="1" applyFill="1" applyBorder="1" applyAlignment="1" applyProtection="1">
      <alignment horizontal="left" vertical="center"/>
      <protection hidden="1"/>
    </xf>
    <xf numFmtId="165" fontId="0" fillId="2" borderId="0" xfId="0" applyNumberFormat="1" applyFont="1" applyFill="1" applyBorder="1" applyAlignment="1" applyProtection="1">
      <alignment horizontal="center" vertical="center"/>
      <protection hidden="1"/>
    </xf>
    <xf numFmtId="164" fontId="0" fillId="2" borderId="2" xfId="0" applyNumberFormat="1" applyFont="1" applyFill="1" applyBorder="1" applyAlignment="1" applyProtection="1">
      <alignment horizontal="left" vertical="center"/>
      <protection hidden="1"/>
    </xf>
    <xf numFmtId="164" fontId="0" fillId="0" borderId="2" xfId="0" applyNumberFormat="1" applyFont="1" applyBorder="1" applyAlignment="1" applyProtection="1">
      <alignment horizontal="center" vertical="center"/>
      <protection hidden="1"/>
    </xf>
    <xf numFmtId="164" fontId="0" fillId="2" borderId="2" xfId="0" applyNumberFormat="1" applyFont="1" applyFill="1" applyBorder="1" applyAlignment="1" applyProtection="1">
      <alignment horizontal="center" vertical="center"/>
      <protection hidden="1"/>
    </xf>
    <xf numFmtId="164" fontId="0" fillId="2" borderId="2" xfId="0" applyNumberFormat="1" applyFont="1" applyFill="1" applyBorder="1" applyAlignment="1" applyProtection="1">
      <alignment horizontal="center" wrapText="1"/>
      <protection hidden="1"/>
    </xf>
    <xf numFmtId="164" fontId="0" fillId="0" borderId="2" xfId="0" applyNumberFormat="1" applyFont="1" applyBorder="1" applyAlignment="1" applyProtection="1">
      <alignment horizontal="right" wrapText="1"/>
      <protection hidden="1"/>
    </xf>
    <xf numFmtId="164" fontId="4" fillId="2" borderId="1" xfId="0" applyNumberFormat="1" applyFont="1" applyFill="1" applyBorder="1" applyAlignment="1" applyProtection="1">
      <alignment horizontal="center" vertical="center" wrapText="1"/>
      <protection hidden="1"/>
    </xf>
    <xf numFmtId="164" fontId="4" fillId="0" borderId="1" xfId="0" applyNumberFormat="1" applyFont="1" applyBorder="1" applyAlignment="1" applyProtection="1">
      <alignment horizontal="center" vertical="center" wrapText="1"/>
      <protection hidden="1"/>
    </xf>
    <xf numFmtId="49" fontId="0" fillId="2" borderId="0" xfId="0" applyNumberFormat="1" applyFont="1" applyFill="1" applyAlignment="1" applyProtection="1">
      <alignment horizontal="center" vertical="center"/>
      <protection hidden="1"/>
    </xf>
    <xf numFmtId="49" fontId="4" fillId="2" borderId="1" xfId="0" applyNumberFormat="1" applyFont="1" applyFill="1" applyBorder="1" applyAlignment="1" applyProtection="1">
      <alignment horizontal="center" vertical="center" wrapText="1"/>
      <protection hidden="1"/>
    </xf>
    <xf numFmtId="49" fontId="4" fillId="0" borderId="1" xfId="0" applyNumberFormat="1" applyFont="1" applyBorder="1" applyAlignment="1" applyProtection="1">
      <alignment horizontal="center" vertical="center" wrapText="1"/>
      <protection hidden="1"/>
    </xf>
    <xf numFmtId="49" fontId="0" fillId="3" borderId="0" xfId="0" applyNumberFormat="1" applyFont="1" applyFill="1" applyAlignment="1" applyProtection="1">
      <alignment horizontal="center" vertical="center"/>
      <protection hidden="1"/>
    </xf>
    <xf numFmtId="164" fontId="4" fillId="2" borderId="1" xfId="0" applyNumberFormat="1" applyFont="1" applyFill="1" applyBorder="1" applyAlignment="1" applyProtection="1">
      <alignment horizontal="left" vertical="center" wrapText="1"/>
      <protection hidden="1"/>
    </xf>
    <xf numFmtId="166" fontId="4" fillId="0" borderId="1" xfId="0" applyNumberFormat="1" applyFont="1" applyBorder="1" applyAlignment="1" applyProtection="1">
      <alignment horizontal="right" vertical="center" wrapText="1"/>
    </xf>
    <xf numFmtId="166" fontId="4" fillId="2" borderId="1" xfId="0" applyNumberFormat="1" applyFont="1" applyFill="1" applyBorder="1" applyAlignment="1" applyProtection="1">
      <alignment horizontal="right" vertical="center" wrapText="1"/>
      <protection hidden="1"/>
    </xf>
    <xf numFmtId="166" fontId="4" fillId="0" borderId="1" xfId="0" applyNumberFormat="1" applyFont="1" applyBorder="1" applyAlignment="1" applyProtection="1">
      <alignment horizontal="right" vertical="center" wrapText="1"/>
    </xf>
    <xf numFmtId="166" fontId="4" fillId="2" borderId="1" xfId="0" applyNumberFormat="1" applyFont="1" applyFill="1" applyBorder="1" applyAlignment="1" applyProtection="1">
      <alignment horizontal="right" vertical="center" wrapText="1"/>
    </xf>
    <xf numFmtId="166" fontId="4" fillId="0" borderId="1" xfId="0" applyNumberFormat="1" applyFont="1" applyBorder="1" applyAlignment="1" applyProtection="1">
      <alignment horizontal="right" vertical="center"/>
      <protection hidden="1"/>
    </xf>
    <xf numFmtId="164" fontId="6" fillId="2" borderId="1" xfId="0" applyNumberFormat="1" applyFont="1" applyFill="1" applyBorder="1" applyAlignment="1" applyProtection="1">
      <alignment horizontal="left" vertical="center" wrapText="1"/>
      <protection hidden="1"/>
    </xf>
    <xf numFmtId="166" fontId="6" fillId="0" borderId="1" xfId="0" applyNumberFormat="1" applyFont="1" applyBorder="1" applyAlignment="1" applyProtection="1">
      <alignment horizontal="right" vertical="center"/>
      <protection hidden="1"/>
    </xf>
    <xf numFmtId="166" fontId="6" fillId="0" borderId="1" xfId="0" applyNumberFormat="1" applyFont="1" applyBorder="1" applyAlignment="1" applyProtection="1">
      <alignment horizontal="right" vertical="center" wrapText="1"/>
    </xf>
    <xf numFmtId="167" fontId="4" fillId="0" borderId="1" xfId="0" applyNumberFormat="1" applyFont="1" applyBorder="1" applyAlignment="1" applyProtection="1">
      <alignment horizontal="right" vertical="center" wrapText="1"/>
    </xf>
    <xf numFmtId="49" fontId="0" fillId="0" borderId="0" xfId="0" applyNumberFormat="1" applyFont="1" applyAlignment="1" applyProtection="1">
      <alignment horizontal="center" vertical="center"/>
      <protection hidden="1"/>
    </xf>
    <xf numFmtId="49" fontId="0" fillId="4" borderId="0" xfId="0" applyNumberFormat="1" applyFont="1" applyFill="1" applyAlignment="1" applyProtection="1">
      <alignment horizontal="center" vertical="center"/>
      <protection hidden="1"/>
    </xf>
    <xf numFmtId="164" fontId="0" fillId="3" borderId="0" xfId="0" applyNumberFormat="1" applyFont="1" applyFill="1" applyAlignment="1" applyProtection="1">
      <alignment horizontal="center" vertical="center"/>
      <protection hidden="1"/>
    </xf>
    <xf numFmtId="166" fontId="4" fillId="0" borderId="1" xfId="0" applyNumberFormat="1" applyFont="1" applyBorder="1" applyAlignment="1" applyProtection="1">
      <alignment horizontal="right" vertical="center" wrapText="1"/>
      <protection hidden="1"/>
    </xf>
    <xf numFmtId="164" fontId="4" fillId="2" borderId="1" xfId="0" applyNumberFormat="1" applyFont="1" applyFill="1" applyBorder="1" applyAlignment="1" applyProtection="1">
      <alignment horizontal="right" vertical="center" wrapText="1"/>
      <protection hidden="1"/>
    </xf>
    <xf numFmtId="49" fontId="0" fillId="2" borderId="0" xfId="0" applyNumberFormat="1" applyFont="1" applyFill="1" applyAlignment="1" applyProtection="1">
      <alignment horizontal="left" vertical="center"/>
      <protection hidden="1"/>
    </xf>
    <xf numFmtId="164" fontId="0" fillId="0" borderId="0" xfId="0" applyNumberFormat="1" applyAlignment="1" applyProtection="1">
      <alignment horizontal="center" vertical="center"/>
      <protection hidden="1"/>
    </xf>
    <xf numFmtId="166" fontId="4" fillId="0" borderId="1" xfId="0" applyNumberFormat="1" applyFont="1" applyFill="1" applyBorder="1" applyAlignment="1" applyProtection="1">
      <alignment horizontal="right" vertical="center" wrapText="1"/>
    </xf>
    <xf numFmtId="166" fontId="4" fillId="0" borderId="1" xfId="0" applyNumberFormat="1" applyFont="1" applyFill="1" applyBorder="1" applyAlignment="1" applyProtection="1">
      <alignment horizontal="right" vertical="center"/>
      <protection hidden="1"/>
    </xf>
    <xf numFmtId="166" fontId="6" fillId="0" borderId="1" xfId="0" applyNumberFormat="1" applyFont="1" applyFill="1" applyBorder="1" applyAlignment="1" applyProtection="1">
      <alignment horizontal="right" vertical="center" wrapText="1"/>
    </xf>
    <xf numFmtId="166" fontId="5" fillId="0" borderId="0" xfId="0" applyNumberFormat="1" applyFont="1" applyBorder="1" applyAlignment="1" applyProtection="1">
      <alignment horizontal="center" vertical="center"/>
    </xf>
    <xf numFmtId="164" fontId="4" fillId="0" borderId="1" xfId="0" applyNumberFormat="1" applyFont="1" applyFill="1" applyBorder="1" applyAlignment="1" applyProtection="1">
      <alignment horizontal="left" vertical="center" wrapText="1"/>
      <protection hidden="1"/>
    </xf>
    <xf numFmtId="166" fontId="4" fillId="5" borderId="1" xfId="0" applyNumberFormat="1" applyFont="1" applyFill="1" applyBorder="1" applyAlignment="1" applyProtection="1">
      <alignment horizontal="right" vertical="center" wrapText="1"/>
    </xf>
    <xf numFmtId="166" fontId="4" fillId="5" borderId="1" xfId="0" applyNumberFormat="1" applyFont="1" applyFill="1" applyBorder="1" applyAlignment="1" applyProtection="1">
      <alignment horizontal="right" vertical="center"/>
      <protection hidden="1"/>
    </xf>
    <xf numFmtId="166" fontId="4" fillId="2" borderId="1" xfId="0" applyNumberFormat="1" applyFont="1" applyFill="1" applyBorder="1" applyAlignment="1" applyProtection="1">
      <alignment horizontal="right" vertical="center"/>
      <protection hidden="1"/>
    </xf>
    <xf numFmtId="166" fontId="6" fillId="2" borderId="1" xfId="0" applyNumberFormat="1" applyFont="1" applyFill="1" applyBorder="1" applyAlignment="1" applyProtection="1">
      <alignment horizontal="right" vertical="center" wrapText="1"/>
    </xf>
    <xf numFmtId="164" fontId="0" fillId="0" borderId="0" xfId="0" applyNumberFormat="1" applyFont="1" applyFill="1" applyBorder="1" applyAlignment="1" applyProtection="1">
      <alignment horizontal="center" vertical="center"/>
      <protection hidden="1"/>
    </xf>
    <xf numFmtId="164" fontId="0" fillId="0" borderId="2" xfId="0" applyNumberFormat="1" applyFont="1" applyFill="1" applyBorder="1" applyAlignment="1" applyProtection="1">
      <alignment horizontal="center" vertical="center" wrapText="1"/>
      <protection hidden="1"/>
    </xf>
    <xf numFmtId="164" fontId="4" fillId="0" borderId="1" xfId="0" applyNumberFormat="1" applyFont="1" applyFill="1" applyBorder="1" applyAlignment="1" applyProtection="1">
      <alignment horizontal="center" vertical="center" wrapText="1"/>
      <protection hidden="1"/>
    </xf>
    <xf numFmtId="49" fontId="4" fillId="0" borderId="1" xfId="0" applyNumberFormat="1" applyFont="1" applyFill="1" applyBorder="1" applyAlignment="1" applyProtection="1">
      <alignment horizontal="center" vertical="center" wrapText="1"/>
      <protection hidden="1"/>
    </xf>
    <xf numFmtId="166" fontId="6" fillId="0" borderId="1" xfId="0" applyNumberFormat="1" applyFont="1" applyFill="1" applyBorder="1" applyAlignment="1" applyProtection="1">
      <alignment horizontal="right" vertical="center"/>
      <protection hidden="1"/>
    </xf>
    <xf numFmtId="166" fontId="4" fillId="0" borderId="1" xfId="0" applyNumberFormat="1" applyFont="1" applyFill="1" applyBorder="1" applyAlignment="1" applyProtection="1">
      <alignment horizontal="right" vertical="center" wrapText="1"/>
      <protection hidden="1"/>
    </xf>
    <xf numFmtId="164" fontId="0" fillId="0" borderId="0" xfId="0" applyNumberFormat="1" applyFont="1" applyFill="1" applyAlignment="1" applyProtection="1">
      <alignment horizontal="center" vertical="center"/>
      <protection hidden="1"/>
    </xf>
    <xf numFmtId="166" fontId="5" fillId="0" borderId="0" xfId="0" applyNumberFormat="1" applyFont="1" applyFill="1" applyBorder="1" applyAlignment="1" applyProtection="1">
      <alignment horizontal="center" vertical="center"/>
    </xf>
    <xf numFmtId="164" fontId="3" fillId="5" borderId="0" xfId="0" applyNumberFormat="1" applyFont="1" applyFill="1" applyBorder="1" applyAlignment="1" applyProtection="1">
      <alignment horizontal="left" vertical="center"/>
      <protection hidden="1"/>
    </xf>
    <xf numFmtId="164" fontId="3" fillId="5" borderId="0" xfId="0" applyNumberFormat="1" applyFont="1" applyFill="1" applyBorder="1" applyAlignment="1" applyProtection="1">
      <alignment horizontal="center" vertical="center"/>
      <protection hidden="1"/>
    </xf>
    <xf numFmtId="164" fontId="3" fillId="5" borderId="0" xfId="0" applyNumberFormat="1" applyFont="1" applyFill="1" applyBorder="1" applyAlignment="1" applyProtection="1">
      <alignment horizontal="left" vertical="center" wrapText="1"/>
      <protection hidden="1"/>
    </xf>
    <xf numFmtId="164" fontId="12" fillId="2" borderId="0" xfId="0" applyNumberFormat="1" applyFont="1" applyFill="1" applyAlignment="1" applyProtection="1">
      <alignment horizontal="center" vertical="center"/>
      <protection hidden="1"/>
    </xf>
    <xf numFmtId="49" fontId="12" fillId="5" borderId="1" xfId="0" applyNumberFormat="1" applyFont="1" applyFill="1" applyBorder="1" applyAlignment="1" applyProtection="1">
      <alignment horizontal="center" vertical="center" wrapText="1"/>
      <protection hidden="1"/>
    </xf>
    <xf numFmtId="49" fontId="12" fillId="2" borderId="0" xfId="0" applyNumberFormat="1" applyFont="1" applyFill="1" applyAlignment="1" applyProtection="1">
      <alignment horizontal="center" vertical="center"/>
      <protection hidden="1"/>
    </xf>
    <xf numFmtId="166" fontId="4" fillId="0" borderId="0" xfId="0" applyNumberFormat="1" applyFont="1" applyBorder="1" applyAlignment="1" applyProtection="1">
      <alignment horizontal="center" vertical="center"/>
    </xf>
    <xf numFmtId="165" fontId="2" fillId="2" borderId="0" xfId="0" applyNumberFormat="1" applyFont="1" applyFill="1" applyBorder="1" applyAlignment="1" applyProtection="1">
      <alignment horizontal="center" vertical="center"/>
      <protection hidden="1"/>
    </xf>
    <xf numFmtId="164" fontId="10" fillId="2" borderId="0" xfId="0" applyNumberFormat="1" applyFont="1" applyFill="1" applyBorder="1" applyAlignment="1" applyProtection="1">
      <alignment horizontal="justify" vertical="center" wrapText="1"/>
      <protection hidden="1"/>
    </xf>
    <xf numFmtId="164" fontId="3" fillId="5" borderId="0" xfId="0" applyNumberFormat="1" applyFont="1" applyFill="1" applyAlignment="1" applyProtection="1">
      <alignment horizontal="left" vertical="center" wrapText="1"/>
      <protection hidden="1"/>
    </xf>
    <xf numFmtId="164" fontId="3" fillId="5" borderId="0" xfId="0" applyNumberFormat="1" applyFont="1" applyFill="1" applyBorder="1" applyAlignment="1" applyProtection="1">
      <alignment horizontal="right" wrapText="1"/>
      <protection hidden="1"/>
    </xf>
    <xf numFmtId="165" fontId="0" fillId="2" borderId="0" xfId="0" applyNumberFormat="1" applyFill="1" applyBorder="1" applyAlignment="1" applyProtection="1">
      <alignment horizontal="center" vertical="center"/>
      <protection hidden="1"/>
    </xf>
  </cellXfs>
  <cellStyles count="256">
    <cellStyle name="Обычный" xfId="0" builtinId="0"/>
    <cellStyle name="Обычный 2" xfId="1"/>
    <cellStyle name="Обычный 2 10" xfId="2"/>
    <cellStyle name="Обычный 2 100" xfId="3"/>
    <cellStyle name="Обычный 2 101" xfId="4"/>
    <cellStyle name="Обычный 2 102" xfId="5"/>
    <cellStyle name="Обычный 2 103" xfId="6"/>
    <cellStyle name="Обычный 2 104" xfId="7"/>
    <cellStyle name="Обычный 2 105" xfId="8"/>
    <cellStyle name="Обычный 2 106" xfId="9"/>
    <cellStyle name="Обычный 2 107" xfId="10"/>
    <cellStyle name="Обычный 2 108" xfId="11"/>
    <cellStyle name="Обычный 2 109" xfId="12"/>
    <cellStyle name="Обычный 2 11" xfId="13"/>
    <cellStyle name="Обычный 2 110" xfId="14"/>
    <cellStyle name="Обычный 2 111" xfId="15"/>
    <cellStyle name="Обычный 2 112" xfId="16"/>
    <cellStyle name="Обычный 2 113" xfId="17"/>
    <cellStyle name="Обычный 2 114" xfId="18"/>
    <cellStyle name="Обычный 2 115" xfId="19"/>
    <cellStyle name="Обычный 2 116" xfId="20"/>
    <cellStyle name="Обычный 2 117" xfId="21"/>
    <cellStyle name="Обычный 2 118" xfId="22"/>
    <cellStyle name="Обычный 2 119" xfId="23"/>
    <cellStyle name="Обычный 2 12" xfId="24"/>
    <cellStyle name="Обычный 2 120" xfId="25"/>
    <cellStyle name="Обычный 2 121" xfId="26"/>
    <cellStyle name="Обычный 2 122" xfId="27"/>
    <cellStyle name="Обычный 2 123" xfId="28"/>
    <cellStyle name="Обычный 2 124" xfId="29"/>
    <cellStyle name="Обычный 2 125" xfId="30"/>
    <cellStyle name="Обычный 2 126" xfId="31"/>
    <cellStyle name="Обычный 2 127" xfId="32"/>
    <cellStyle name="Обычный 2 128" xfId="33"/>
    <cellStyle name="Обычный 2 129" xfId="34"/>
    <cellStyle name="Обычный 2 13" xfId="35"/>
    <cellStyle name="Обычный 2 130" xfId="36"/>
    <cellStyle name="Обычный 2 131" xfId="37"/>
    <cellStyle name="Обычный 2 132" xfId="38"/>
    <cellStyle name="Обычный 2 133" xfId="39"/>
    <cellStyle name="Обычный 2 134" xfId="40"/>
    <cellStyle name="Обычный 2 135" xfId="41"/>
    <cellStyle name="Обычный 2 136" xfId="42"/>
    <cellStyle name="Обычный 2 137" xfId="43"/>
    <cellStyle name="Обычный 2 138" xfId="44"/>
    <cellStyle name="Обычный 2 139" xfId="45"/>
    <cellStyle name="Обычный 2 14" xfId="46"/>
    <cellStyle name="Обычный 2 140" xfId="47"/>
    <cellStyle name="Обычный 2 141" xfId="48"/>
    <cellStyle name="Обычный 2 142" xfId="49"/>
    <cellStyle name="Обычный 2 143" xfId="50"/>
    <cellStyle name="Обычный 2 144" xfId="51"/>
    <cellStyle name="Обычный 2 145" xfId="52"/>
    <cellStyle name="Обычный 2 146" xfId="53"/>
    <cellStyle name="Обычный 2 147" xfId="54"/>
    <cellStyle name="Обычный 2 148" xfId="55"/>
    <cellStyle name="Обычный 2 149" xfId="56"/>
    <cellStyle name="Обычный 2 15" xfId="57"/>
    <cellStyle name="Обычный 2 150" xfId="58"/>
    <cellStyle name="Обычный 2 151" xfId="59"/>
    <cellStyle name="Обычный 2 152" xfId="60"/>
    <cellStyle name="Обычный 2 153" xfId="61"/>
    <cellStyle name="Обычный 2 154" xfId="62"/>
    <cellStyle name="Обычный 2 155" xfId="63"/>
    <cellStyle name="Обычный 2 156" xfId="64"/>
    <cellStyle name="Обычный 2 157" xfId="65"/>
    <cellStyle name="Обычный 2 158" xfId="66"/>
    <cellStyle name="Обычный 2 159" xfId="67"/>
    <cellStyle name="Обычный 2 16" xfId="68"/>
    <cellStyle name="Обычный 2 160" xfId="69"/>
    <cellStyle name="Обычный 2 161" xfId="70"/>
    <cellStyle name="Обычный 2 162" xfId="71"/>
    <cellStyle name="Обычный 2 163" xfId="72"/>
    <cellStyle name="Обычный 2 164" xfId="73"/>
    <cellStyle name="Обычный 2 165" xfId="74"/>
    <cellStyle name="Обычный 2 166" xfId="75"/>
    <cellStyle name="Обычный 2 167" xfId="76"/>
    <cellStyle name="Обычный 2 168" xfId="77"/>
    <cellStyle name="Обычный 2 169" xfId="78"/>
    <cellStyle name="Обычный 2 17" xfId="79"/>
    <cellStyle name="Обычный 2 170" xfId="80"/>
    <cellStyle name="Обычный 2 171" xfId="81"/>
    <cellStyle name="Обычный 2 172" xfId="82"/>
    <cellStyle name="Обычный 2 173" xfId="83"/>
    <cellStyle name="Обычный 2 174" xfId="84"/>
    <cellStyle name="Обычный 2 175" xfId="85"/>
    <cellStyle name="Обычный 2 176" xfId="86"/>
    <cellStyle name="Обычный 2 177" xfId="87"/>
    <cellStyle name="Обычный 2 178" xfId="88"/>
    <cellStyle name="Обычный 2 179" xfId="89"/>
    <cellStyle name="Обычный 2 18" xfId="90"/>
    <cellStyle name="Обычный 2 180" xfId="91"/>
    <cellStyle name="Обычный 2 181" xfId="92"/>
    <cellStyle name="Обычный 2 182" xfId="93"/>
    <cellStyle name="Обычный 2 183" xfId="94"/>
    <cellStyle name="Обычный 2 184" xfId="95"/>
    <cellStyle name="Обычный 2 185" xfId="96"/>
    <cellStyle name="Обычный 2 186" xfId="97"/>
    <cellStyle name="Обычный 2 187" xfId="98"/>
    <cellStyle name="Обычный 2 188" xfId="99"/>
    <cellStyle name="Обычный 2 189" xfId="100"/>
    <cellStyle name="Обычный 2 19" xfId="101"/>
    <cellStyle name="Обычный 2 190" xfId="102"/>
    <cellStyle name="Обычный 2 191" xfId="103"/>
    <cellStyle name="Обычный 2 192" xfId="104"/>
    <cellStyle name="Обычный 2 193" xfId="105"/>
    <cellStyle name="Обычный 2 194" xfId="106"/>
    <cellStyle name="Обычный 2 195" xfId="107"/>
    <cellStyle name="Обычный 2 196" xfId="108"/>
    <cellStyle name="Обычный 2 197" xfId="109"/>
    <cellStyle name="Обычный 2 198" xfId="110"/>
    <cellStyle name="Обычный 2 199" xfId="111"/>
    <cellStyle name="Обычный 2 2" xfId="112"/>
    <cellStyle name="Обычный 2 20" xfId="113"/>
    <cellStyle name="Обычный 2 200" xfId="114"/>
    <cellStyle name="Обычный 2 201" xfId="115"/>
    <cellStyle name="Обычный 2 202" xfId="116"/>
    <cellStyle name="Обычный 2 203" xfId="117"/>
    <cellStyle name="Обычный 2 204" xfId="118"/>
    <cellStyle name="Обычный 2 205" xfId="119"/>
    <cellStyle name="Обычный 2 206" xfId="120"/>
    <cellStyle name="Обычный 2 207" xfId="121"/>
    <cellStyle name="Обычный 2 208" xfId="122"/>
    <cellStyle name="Обычный 2 209" xfId="123"/>
    <cellStyle name="Обычный 2 21" xfId="124"/>
    <cellStyle name="Обычный 2 210" xfId="125"/>
    <cellStyle name="Обычный 2 211" xfId="126"/>
    <cellStyle name="Обычный 2 212" xfId="127"/>
    <cellStyle name="Обычный 2 213" xfId="128"/>
    <cellStyle name="Обычный 2 214" xfId="129"/>
    <cellStyle name="Обычный 2 215" xfId="130"/>
    <cellStyle name="Обычный 2 216" xfId="131"/>
    <cellStyle name="Обычный 2 217" xfId="132"/>
    <cellStyle name="Обычный 2 218" xfId="133"/>
    <cellStyle name="Обычный 2 219" xfId="134"/>
    <cellStyle name="Обычный 2 22" xfId="135"/>
    <cellStyle name="Обычный 2 220" xfId="136"/>
    <cellStyle name="Обычный 2 221" xfId="137"/>
    <cellStyle name="Обычный 2 222" xfId="138"/>
    <cellStyle name="Обычный 2 223" xfId="139"/>
    <cellStyle name="Обычный 2 224" xfId="140"/>
    <cellStyle name="Обычный 2 225" xfId="141"/>
    <cellStyle name="Обычный 2 226" xfId="142"/>
    <cellStyle name="Обычный 2 227" xfId="143"/>
    <cellStyle name="Обычный 2 228" xfId="144"/>
    <cellStyle name="Обычный 2 229" xfId="145"/>
    <cellStyle name="Обычный 2 23" xfId="146"/>
    <cellStyle name="Обычный 2 230" xfId="147"/>
    <cellStyle name="Обычный 2 231" xfId="148"/>
    <cellStyle name="Обычный 2 232" xfId="149"/>
    <cellStyle name="Обычный 2 233" xfId="150"/>
    <cellStyle name="Обычный 2 234" xfId="151"/>
    <cellStyle name="Обычный 2 235" xfId="152"/>
    <cellStyle name="Обычный 2 236" xfId="153"/>
    <cellStyle name="Обычный 2 237" xfId="154"/>
    <cellStyle name="Обычный 2 238" xfId="155"/>
    <cellStyle name="Обычный 2 239" xfId="156"/>
    <cellStyle name="Обычный 2 24" xfId="157"/>
    <cellStyle name="Обычный 2 240" xfId="158"/>
    <cellStyle name="Обычный 2 241" xfId="159"/>
    <cellStyle name="Обычный 2 242" xfId="160"/>
    <cellStyle name="Обычный 2 243" xfId="161"/>
    <cellStyle name="Обычный 2 244" xfId="162"/>
    <cellStyle name="Обычный 2 245" xfId="163"/>
    <cellStyle name="Обычный 2 246" xfId="164"/>
    <cellStyle name="Обычный 2 247" xfId="165"/>
    <cellStyle name="Обычный 2 248" xfId="166"/>
    <cellStyle name="Обычный 2 249" xfId="167"/>
    <cellStyle name="Обычный 2 25" xfId="168"/>
    <cellStyle name="Обычный 2 250" xfId="169"/>
    <cellStyle name="Обычный 2 251" xfId="170"/>
    <cellStyle name="Обычный 2 252" xfId="171"/>
    <cellStyle name="Обычный 2 253" xfId="172"/>
    <cellStyle name="Обычный 2 254" xfId="173"/>
    <cellStyle name="Обычный 2 255" xfId="174"/>
    <cellStyle name="Обычный 2 26" xfId="175"/>
    <cellStyle name="Обычный 2 27" xfId="176"/>
    <cellStyle name="Обычный 2 28" xfId="177"/>
    <cellStyle name="Обычный 2 29" xfId="178"/>
    <cellStyle name="Обычный 2 3" xfId="179"/>
    <cellStyle name="Обычный 2 30" xfId="180"/>
    <cellStyle name="Обычный 2 31" xfId="181"/>
    <cellStyle name="Обычный 2 32" xfId="182"/>
    <cellStyle name="Обычный 2 33" xfId="183"/>
    <cellStyle name="Обычный 2 34" xfId="184"/>
    <cellStyle name="Обычный 2 35" xfId="185"/>
    <cellStyle name="Обычный 2 36" xfId="186"/>
    <cellStyle name="Обычный 2 37" xfId="187"/>
    <cellStyle name="Обычный 2 38" xfId="188"/>
    <cellStyle name="Обычный 2 39" xfId="189"/>
    <cellStyle name="Обычный 2 4" xfId="190"/>
    <cellStyle name="Обычный 2 40" xfId="191"/>
    <cellStyle name="Обычный 2 41" xfId="192"/>
    <cellStyle name="Обычный 2 42" xfId="193"/>
    <cellStyle name="Обычный 2 43" xfId="194"/>
    <cellStyle name="Обычный 2 44" xfId="195"/>
    <cellStyle name="Обычный 2 45" xfId="196"/>
    <cellStyle name="Обычный 2 46" xfId="197"/>
    <cellStyle name="Обычный 2 47" xfId="198"/>
    <cellStyle name="Обычный 2 48" xfId="199"/>
    <cellStyle name="Обычный 2 49" xfId="200"/>
    <cellStyle name="Обычный 2 5" xfId="201"/>
    <cellStyle name="Обычный 2 50" xfId="202"/>
    <cellStyle name="Обычный 2 51" xfId="203"/>
    <cellStyle name="Обычный 2 52" xfId="204"/>
    <cellStyle name="Обычный 2 53" xfId="205"/>
    <cellStyle name="Обычный 2 54" xfId="206"/>
    <cellStyle name="Обычный 2 55" xfId="207"/>
    <cellStyle name="Обычный 2 56" xfId="208"/>
    <cellStyle name="Обычный 2 57" xfId="209"/>
    <cellStyle name="Обычный 2 58" xfId="210"/>
    <cellStyle name="Обычный 2 59" xfId="211"/>
    <cellStyle name="Обычный 2 6" xfId="212"/>
    <cellStyle name="Обычный 2 60" xfId="213"/>
    <cellStyle name="Обычный 2 61" xfId="214"/>
    <cellStyle name="Обычный 2 62" xfId="215"/>
    <cellStyle name="Обычный 2 63" xfId="216"/>
    <cellStyle name="Обычный 2 64" xfId="217"/>
    <cellStyle name="Обычный 2 65" xfId="218"/>
    <cellStyle name="Обычный 2 66" xfId="219"/>
    <cellStyle name="Обычный 2 67" xfId="220"/>
    <cellStyle name="Обычный 2 68" xfId="221"/>
    <cellStyle name="Обычный 2 69" xfId="222"/>
    <cellStyle name="Обычный 2 7" xfId="223"/>
    <cellStyle name="Обычный 2 70" xfId="224"/>
    <cellStyle name="Обычный 2 71" xfId="225"/>
    <cellStyle name="Обычный 2 72" xfId="226"/>
    <cellStyle name="Обычный 2 73" xfId="227"/>
    <cellStyle name="Обычный 2 74" xfId="228"/>
    <cellStyle name="Обычный 2 75" xfId="229"/>
    <cellStyle name="Обычный 2 76" xfId="230"/>
    <cellStyle name="Обычный 2 77" xfId="231"/>
    <cellStyle name="Обычный 2 78" xfId="232"/>
    <cellStyle name="Обычный 2 79" xfId="233"/>
    <cellStyle name="Обычный 2 8" xfId="234"/>
    <cellStyle name="Обычный 2 80" xfId="235"/>
    <cellStyle name="Обычный 2 81" xfId="236"/>
    <cellStyle name="Обычный 2 82" xfId="237"/>
    <cellStyle name="Обычный 2 83" xfId="238"/>
    <cellStyle name="Обычный 2 84" xfId="239"/>
    <cellStyle name="Обычный 2 85" xfId="240"/>
    <cellStyle name="Обычный 2 86" xfId="241"/>
    <cellStyle name="Обычный 2 87" xfId="242"/>
    <cellStyle name="Обычный 2 88" xfId="243"/>
    <cellStyle name="Обычный 2 89" xfId="244"/>
    <cellStyle name="Обычный 2 9" xfId="245"/>
    <cellStyle name="Обычный 2 90" xfId="246"/>
    <cellStyle name="Обычный 2 91" xfId="247"/>
    <cellStyle name="Обычный 2 92" xfId="248"/>
    <cellStyle name="Обычный 2 93" xfId="249"/>
    <cellStyle name="Обычный 2 94" xfId="250"/>
    <cellStyle name="Обычный 2 95" xfId="251"/>
    <cellStyle name="Обычный 2 96" xfId="252"/>
    <cellStyle name="Обычный 2 97" xfId="253"/>
    <cellStyle name="Обычный 2 98" xfId="254"/>
    <cellStyle name="Обычный 2 99" xfId="255"/>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9CDE5"/>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B1:K288"/>
  <sheetViews>
    <sheetView tabSelected="1" view="pageBreakPreview" zoomScale="80" zoomScaleSheetLayoutView="80" zoomScalePageLayoutView="80" workbookViewId="0">
      <pane xSplit="2" ySplit="6" topLeftCell="C7" activePane="bottomRight" state="frozen"/>
      <selection pane="topRight" activeCell="E1" sqref="E1"/>
      <selection pane="bottomLeft" activeCell="A31" sqref="A31"/>
      <selection pane="bottomRight" activeCell="E4" sqref="E4"/>
    </sheetView>
  </sheetViews>
  <sheetFormatPr defaultColWidth="9.140625" defaultRowHeight="12.75" outlineLevelRow="1"/>
  <cols>
    <col min="1" max="1" width="2.140625" style="1" customWidth="1"/>
    <col min="2" max="2" width="61.7109375" style="2" customWidth="1"/>
    <col min="3" max="3" width="14.85546875" style="3" customWidth="1"/>
    <col min="4" max="4" width="15" style="1" customWidth="1"/>
    <col min="5" max="5" width="16.28515625" style="52" customWidth="1"/>
    <col min="6" max="6" width="14.7109375" style="1" customWidth="1"/>
    <col min="7" max="7" width="15.7109375" style="1" customWidth="1"/>
    <col min="8" max="8" width="18.5703125" style="1" customWidth="1"/>
    <col min="9" max="9" width="17.7109375" style="1" customWidth="1"/>
    <col min="10" max="10" width="18.5703125" style="1" customWidth="1"/>
    <col min="11" max="11" width="13.28515625" style="1" customWidth="1"/>
    <col min="12" max="16384" width="9.140625" style="1"/>
  </cols>
  <sheetData>
    <row r="1" spans="2:11">
      <c r="B1" s="4"/>
      <c r="C1" s="5"/>
      <c r="D1" s="6"/>
      <c r="E1" s="46"/>
      <c r="F1" s="6"/>
      <c r="G1" s="6"/>
      <c r="H1" s="6"/>
      <c r="I1" s="6"/>
      <c r="J1" s="6"/>
    </row>
    <row r="2" spans="2:11" ht="20.25">
      <c r="B2" s="61" t="s">
        <v>0</v>
      </c>
      <c r="C2" s="61"/>
      <c r="D2" s="61"/>
      <c r="E2" s="61"/>
      <c r="F2" s="61"/>
      <c r="G2" s="61"/>
      <c r="H2" s="61"/>
      <c r="I2" s="61"/>
      <c r="J2" s="61"/>
    </row>
    <row r="3" spans="2:11" ht="18.75">
      <c r="B3" s="4"/>
      <c r="C3" s="5"/>
      <c r="D3" s="7"/>
      <c r="E3" s="65" t="s">
        <v>121</v>
      </c>
      <c r="F3" s="8"/>
      <c r="G3" s="6"/>
      <c r="H3" s="6"/>
      <c r="I3" s="6"/>
      <c r="J3" s="6"/>
    </row>
    <row r="4" spans="2:11">
      <c r="B4" s="9"/>
      <c r="C4" s="10"/>
      <c r="D4" s="11"/>
      <c r="E4" s="47"/>
      <c r="F4" s="12"/>
      <c r="G4" s="11"/>
      <c r="H4" s="11"/>
      <c r="I4" s="12"/>
      <c r="J4" s="13" t="s">
        <v>1</v>
      </c>
    </row>
    <row r="5" spans="2:11" s="57" customFormat="1" ht="87" customHeight="1">
      <c r="B5" s="14" t="s">
        <v>2</v>
      </c>
      <c r="C5" s="15" t="s">
        <v>3</v>
      </c>
      <c r="D5" s="14" t="s">
        <v>4</v>
      </c>
      <c r="E5" s="48" t="s">
        <v>5</v>
      </c>
      <c r="F5" s="14" t="s">
        <v>6</v>
      </c>
      <c r="G5" s="14" t="s">
        <v>7</v>
      </c>
      <c r="H5" s="14" t="s">
        <v>8</v>
      </c>
      <c r="I5" s="14" t="s">
        <v>9</v>
      </c>
      <c r="J5" s="14" t="s">
        <v>10</v>
      </c>
    </row>
    <row r="6" spans="2:11" s="59" customFormat="1" ht="18" customHeight="1">
      <c r="B6" s="17" t="s">
        <v>11</v>
      </c>
      <c r="C6" s="18" t="s">
        <v>12</v>
      </c>
      <c r="D6" s="17" t="s">
        <v>13</v>
      </c>
      <c r="E6" s="49" t="s">
        <v>14</v>
      </c>
      <c r="F6" s="58" t="s">
        <v>15</v>
      </c>
      <c r="G6" s="58" t="s">
        <v>16</v>
      </c>
      <c r="H6" s="58" t="s">
        <v>17</v>
      </c>
      <c r="I6" s="58" t="s">
        <v>119</v>
      </c>
      <c r="J6" s="58" t="s">
        <v>120</v>
      </c>
    </row>
    <row r="7" spans="2:11" s="59" customFormat="1" ht="61.9" customHeight="1">
      <c r="B7" s="20" t="s">
        <v>18</v>
      </c>
      <c r="C7" s="42">
        <f>2002592.2</f>
        <v>2002592.2</v>
      </c>
      <c r="D7" s="22"/>
      <c r="E7" s="37">
        <v>685383.6</v>
      </c>
      <c r="F7" s="23">
        <v>685383.6</v>
      </c>
      <c r="G7" s="25"/>
      <c r="H7" s="33"/>
      <c r="I7" s="22">
        <f>E7/C7*100</f>
        <v>34.224821209230718</v>
      </c>
      <c r="J7" s="22">
        <f>F7/(D7+E7+G7+H7)*100</f>
        <v>100</v>
      </c>
      <c r="K7" s="60"/>
    </row>
    <row r="8" spans="2:11" s="19" customFormat="1" ht="60.6" customHeight="1">
      <c r="B8" s="20" t="s">
        <v>104</v>
      </c>
      <c r="C8" s="42">
        <v>104230.9</v>
      </c>
      <c r="D8" s="44"/>
      <c r="E8" s="37">
        <v>29291.599999999999</v>
      </c>
      <c r="F8" s="23">
        <v>29291.599999999999</v>
      </c>
      <c r="G8" s="25"/>
      <c r="H8" s="25"/>
      <c r="I8" s="22">
        <f>E8/C8*100</f>
        <v>28.102606808537583</v>
      </c>
      <c r="J8" s="22">
        <f>F8/(D8+E8+G8+H8)*100</f>
        <v>100</v>
      </c>
      <c r="K8" s="40"/>
    </row>
    <row r="9" spans="2:11" s="16" customFormat="1" ht="43.15" customHeight="1">
      <c r="B9" s="20" t="s">
        <v>28</v>
      </c>
      <c r="C9" s="42">
        <v>1500</v>
      </c>
      <c r="D9" s="44"/>
      <c r="E9" s="38">
        <v>1500</v>
      </c>
      <c r="F9" s="25">
        <v>1500</v>
      </c>
      <c r="G9" s="25"/>
      <c r="H9" s="25"/>
      <c r="I9" s="22">
        <f>E9/C9*100</f>
        <v>100</v>
      </c>
      <c r="J9" s="22">
        <f>F9/(D9+E9+G9+H9)*100</f>
        <v>100</v>
      </c>
      <c r="K9" s="40"/>
    </row>
    <row r="10" spans="2:11" s="16" customFormat="1" ht="77.45" hidden="1" customHeight="1" outlineLevel="1">
      <c r="B10" s="20" t="s">
        <v>19</v>
      </c>
      <c r="C10" s="42"/>
      <c r="D10" s="24"/>
      <c r="E10" s="38"/>
      <c r="F10" s="23"/>
      <c r="G10" s="25"/>
      <c r="H10" s="33"/>
      <c r="I10" s="22"/>
      <c r="J10" s="22"/>
      <c r="K10" s="40"/>
    </row>
    <row r="11" spans="2:11" s="16" customFormat="1" ht="38.450000000000003" customHeight="1" collapsed="1">
      <c r="B11" s="20" t="s">
        <v>25</v>
      </c>
      <c r="C11" s="42">
        <v>8000</v>
      </c>
      <c r="D11" s="44"/>
      <c r="E11" s="37">
        <v>8000</v>
      </c>
      <c r="F11" s="23">
        <v>8000</v>
      </c>
      <c r="G11" s="25"/>
      <c r="H11" s="25"/>
      <c r="I11" s="22">
        <f>E11/C11*100</f>
        <v>100</v>
      </c>
      <c r="J11" s="22">
        <f>F11/(D11+E11+G11+H11)*100</f>
        <v>100</v>
      </c>
      <c r="K11" s="40"/>
    </row>
    <row r="12" spans="2:11" s="16" customFormat="1" ht="68.45" customHeight="1">
      <c r="B12" s="41" t="s">
        <v>46</v>
      </c>
      <c r="C12" s="42"/>
      <c r="D12" s="24"/>
      <c r="E12" s="37"/>
      <c r="F12" s="42"/>
      <c r="G12" s="23">
        <v>-621</v>
      </c>
      <c r="H12" s="23">
        <v>621</v>
      </c>
      <c r="I12" s="22"/>
      <c r="J12" s="22"/>
      <c r="K12" s="40"/>
    </row>
    <row r="13" spans="2:11" s="16" customFormat="1" ht="55.5" customHeight="1">
      <c r="B13" s="26" t="s">
        <v>41</v>
      </c>
      <c r="C13" s="42">
        <v>180</v>
      </c>
      <c r="D13" s="24"/>
      <c r="E13" s="37"/>
      <c r="F13" s="23"/>
      <c r="G13" s="25"/>
      <c r="H13" s="23"/>
      <c r="I13" s="22"/>
      <c r="J13" s="22"/>
      <c r="K13" s="40"/>
    </row>
    <row r="14" spans="2:11" s="16" customFormat="1" ht="72.599999999999994" customHeight="1">
      <c r="B14" s="26" t="s">
        <v>42</v>
      </c>
      <c r="C14" s="42">
        <v>3400</v>
      </c>
      <c r="D14" s="24"/>
      <c r="E14" s="37"/>
      <c r="F14" s="23"/>
      <c r="G14" s="25"/>
      <c r="H14" s="23"/>
      <c r="I14" s="22"/>
      <c r="J14" s="22"/>
      <c r="K14" s="40"/>
    </row>
    <row r="15" spans="2:11" s="16" customFormat="1" ht="59.45" customHeight="1">
      <c r="B15" s="26" t="s">
        <v>40</v>
      </c>
      <c r="C15" s="42">
        <v>800</v>
      </c>
      <c r="D15" s="24"/>
      <c r="E15" s="37">
        <v>799.9</v>
      </c>
      <c r="F15" s="23">
        <v>799.9</v>
      </c>
      <c r="G15" s="25"/>
      <c r="H15" s="23"/>
      <c r="I15" s="22">
        <f>E15/C15*100</f>
        <v>99.987499999999997</v>
      </c>
      <c r="J15" s="22">
        <f>F15/(D15+E15+G15+H15)*100</f>
        <v>100</v>
      </c>
      <c r="K15" s="40"/>
    </row>
    <row r="16" spans="2:11" s="16" customFormat="1" ht="39.6" customHeight="1">
      <c r="B16" s="20" t="s">
        <v>31</v>
      </c>
      <c r="C16" s="42">
        <v>821518.3</v>
      </c>
      <c r="D16" s="44"/>
      <c r="E16" s="38">
        <v>95272.7</v>
      </c>
      <c r="F16" s="25">
        <v>95272.7</v>
      </c>
      <c r="G16" s="25"/>
      <c r="H16" s="25"/>
      <c r="I16" s="22">
        <f>E16/C16*100</f>
        <v>11.597148840141479</v>
      </c>
      <c r="J16" s="22">
        <f>F16/(D16+E16+G16+H16)*100</f>
        <v>100</v>
      </c>
      <c r="K16" s="40"/>
    </row>
    <row r="17" spans="2:11" s="16" customFormat="1" ht="36" customHeight="1">
      <c r="B17" s="26" t="s">
        <v>38</v>
      </c>
      <c r="C17" s="42">
        <v>689117.3</v>
      </c>
      <c r="D17" s="24"/>
      <c r="E17" s="37">
        <v>689117.3</v>
      </c>
      <c r="F17" s="23">
        <v>689117.3</v>
      </c>
      <c r="G17" s="23">
        <v>-2217.3000000000002</v>
      </c>
      <c r="H17" s="23">
        <v>2217.3000000000002</v>
      </c>
      <c r="I17" s="22">
        <f>E17/C17*100</f>
        <v>100</v>
      </c>
      <c r="J17" s="22">
        <f>F17/(D17+E17+G17+H17)*100</f>
        <v>100</v>
      </c>
      <c r="K17" s="40"/>
    </row>
    <row r="18" spans="2:11" s="16" customFormat="1" ht="54" customHeight="1">
      <c r="B18" s="20" t="s">
        <v>115</v>
      </c>
      <c r="C18" s="42">
        <v>351688</v>
      </c>
      <c r="D18" s="24"/>
      <c r="E18" s="37">
        <v>36050.1</v>
      </c>
      <c r="F18" s="23">
        <v>36050.1</v>
      </c>
      <c r="G18" s="25"/>
      <c r="H18" s="23"/>
      <c r="I18" s="22">
        <f>E18/C18*100</f>
        <v>10.250591433315893</v>
      </c>
      <c r="J18" s="22">
        <f>F18/(D18+E18+G18+H18)*100</f>
        <v>100</v>
      </c>
      <c r="K18" s="40"/>
    </row>
    <row r="19" spans="2:11" s="16" customFormat="1" ht="61.15" customHeight="1">
      <c r="B19" s="20" t="s">
        <v>43</v>
      </c>
      <c r="C19" s="42"/>
      <c r="D19" s="24"/>
      <c r="E19" s="37"/>
      <c r="F19" s="23"/>
      <c r="G19" s="23">
        <v>-9862.7000000000007</v>
      </c>
      <c r="H19" s="23">
        <v>9862.7000000000007</v>
      </c>
      <c r="I19" s="22"/>
      <c r="J19" s="22"/>
      <c r="K19" s="40"/>
    </row>
    <row r="20" spans="2:11" s="16" customFormat="1" ht="40.9" customHeight="1">
      <c r="B20" s="20" t="s">
        <v>103</v>
      </c>
      <c r="C20" s="42">
        <f>5144718.33/1000</f>
        <v>5144.7183299999997</v>
      </c>
      <c r="D20" s="22"/>
      <c r="E20" s="37"/>
      <c r="F20" s="23"/>
      <c r="G20" s="25"/>
      <c r="H20" s="25"/>
      <c r="I20" s="22"/>
      <c r="J20" s="22"/>
      <c r="K20" s="40"/>
    </row>
    <row r="21" spans="2:11" s="16" customFormat="1" ht="89.45" customHeight="1">
      <c r="B21" s="20" t="s">
        <v>36</v>
      </c>
      <c r="C21" s="42">
        <v>1020408.2</v>
      </c>
      <c r="D21" s="24"/>
      <c r="E21" s="38">
        <v>4227</v>
      </c>
      <c r="F21" s="23">
        <v>4227</v>
      </c>
      <c r="G21" s="25"/>
      <c r="H21" s="23"/>
      <c r="I21" s="22">
        <f>E21/C21*100</f>
        <v>0.41424598508714455</v>
      </c>
      <c r="J21" s="22">
        <f>F21/(D21+E21+G21+H21)*100</f>
        <v>100</v>
      </c>
      <c r="K21" s="40"/>
    </row>
    <row r="22" spans="2:11" s="16" customFormat="1" ht="51" customHeight="1">
      <c r="B22" s="20" t="s">
        <v>35</v>
      </c>
      <c r="C22" s="42">
        <v>500</v>
      </c>
      <c r="D22" s="44"/>
      <c r="E22" s="50"/>
      <c r="F22" s="28"/>
      <c r="G22" s="25"/>
      <c r="H22" s="25"/>
      <c r="I22" s="22"/>
      <c r="J22" s="22"/>
      <c r="K22" s="40"/>
    </row>
    <row r="23" spans="2:11" s="16" customFormat="1" ht="44.25" customHeight="1">
      <c r="B23" s="26" t="s">
        <v>113</v>
      </c>
      <c r="C23" s="42">
        <v>16310.1</v>
      </c>
      <c r="D23" s="44"/>
      <c r="E23" s="38">
        <v>3890</v>
      </c>
      <c r="F23" s="23">
        <v>3890</v>
      </c>
      <c r="G23" s="23">
        <v>-2</v>
      </c>
      <c r="H23" s="23">
        <v>2</v>
      </c>
      <c r="I23" s="22">
        <f>E23/C23*100</f>
        <v>23.850252297656052</v>
      </c>
      <c r="J23" s="22">
        <f>F23/(D23+E23+G23+H23)*100</f>
        <v>100</v>
      </c>
      <c r="K23" s="40"/>
    </row>
    <row r="24" spans="2:11" s="16" customFormat="1" ht="74.25" customHeight="1">
      <c r="B24" s="26" t="s">
        <v>107</v>
      </c>
      <c r="C24" s="42"/>
      <c r="D24" s="44"/>
      <c r="E24" s="38"/>
      <c r="F24" s="23"/>
      <c r="G24" s="23">
        <v>-21.6</v>
      </c>
      <c r="H24" s="23">
        <v>21.6</v>
      </c>
      <c r="I24" s="22"/>
      <c r="J24" s="22"/>
      <c r="K24" s="40"/>
    </row>
    <row r="25" spans="2:11" s="16" customFormat="1" ht="67.5">
      <c r="B25" s="20" t="s">
        <v>22</v>
      </c>
      <c r="C25" s="42">
        <v>8658.2999999999993</v>
      </c>
      <c r="D25" s="44"/>
      <c r="E25" s="37">
        <v>8658.2999999999993</v>
      </c>
      <c r="F25" s="23">
        <v>8658.2999999999993</v>
      </c>
      <c r="G25" s="25"/>
      <c r="H25" s="25"/>
      <c r="I25" s="22">
        <f>E25/C25*100</f>
        <v>100</v>
      </c>
      <c r="J25" s="22">
        <f>F25/(D25+E25+G25+H25)*100</f>
        <v>100</v>
      </c>
      <c r="K25" s="40"/>
    </row>
    <row r="26" spans="2:11" s="16" customFormat="1" ht="51.6" customHeight="1">
      <c r="B26" s="20" t="s">
        <v>24</v>
      </c>
      <c r="C26" s="42">
        <v>112.4</v>
      </c>
      <c r="D26" s="44"/>
      <c r="E26" s="37">
        <v>112.4</v>
      </c>
      <c r="F26" s="37">
        <v>112.4</v>
      </c>
      <c r="G26" s="25"/>
      <c r="H26" s="25"/>
      <c r="I26" s="22">
        <f>E26/C26*100</f>
        <v>100</v>
      </c>
      <c r="J26" s="22">
        <f>F26/(D26+E26+G26+H26)*100</f>
        <v>100</v>
      </c>
      <c r="K26" s="40"/>
    </row>
    <row r="27" spans="2:11" s="16" customFormat="1" ht="48" customHeight="1">
      <c r="B27" s="20" t="s">
        <v>34</v>
      </c>
      <c r="C27" s="42">
        <v>100000</v>
      </c>
      <c r="D27" s="44"/>
      <c r="E27" s="50">
        <v>46721.3</v>
      </c>
      <c r="F27" s="28">
        <v>46721.3</v>
      </c>
      <c r="G27" s="25"/>
      <c r="H27" s="25"/>
      <c r="I27" s="22">
        <f>E27/C27*100</f>
        <v>46.721300000000006</v>
      </c>
      <c r="J27" s="22">
        <f>F27/(D27+E27+G27+H27)*100</f>
        <v>100</v>
      </c>
      <c r="K27" s="40"/>
    </row>
    <row r="28" spans="2:11" s="16" customFormat="1" ht="33" customHeight="1">
      <c r="B28" s="20" t="s">
        <v>44</v>
      </c>
      <c r="C28" s="42">
        <v>168734.7</v>
      </c>
      <c r="D28" s="24"/>
      <c r="E28" s="37"/>
      <c r="F28" s="23"/>
      <c r="G28" s="23"/>
      <c r="H28" s="23"/>
      <c r="I28" s="22"/>
      <c r="J28" s="22"/>
      <c r="K28" s="40"/>
    </row>
    <row r="29" spans="2:11" s="16" customFormat="1" ht="45.75" customHeight="1">
      <c r="B29" s="20" t="s">
        <v>32</v>
      </c>
      <c r="C29" s="42">
        <v>177214.4</v>
      </c>
      <c r="D29" s="44"/>
      <c r="E29" s="38">
        <v>5278.6</v>
      </c>
      <c r="F29" s="23">
        <v>5278.6</v>
      </c>
      <c r="G29" s="25"/>
      <c r="H29" s="25"/>
      <c r="I29" s="22">
        <f t="shared" ref="I29:I41" si="0">E29/C29*100</f>
        <v>2.9786518477053785</v>
      </c>
      <c r="J29" s="22">
        <f t="shared" ref="J29:J41" si="1">F29/(D29+E29+G29+H29)*100</f>
        <v>100</v>
      </c>
      <c r="K29" s="40"/>
    </row>
    <row r="30" spans="2:11" s="16" customFormat="1" ht="71.25" customHeight="1">
      <c r="B30" s="20" t="s">
        <v>37</v>
      </c>
      <c r="C30" s="42">
        <v>40412</v>
      </c>
      <c r="D30" s="24"/>
      <c r="E30" s="37">
        <v>114</v>
      </c>
      <c r="F30" s="23">
        <v>114</v>
      </c>
      <c r="G30" s="25"/>
      <c r="H30" s="23"/>
      <c r="I30" s="22">
        <f t="shared" si="0"/>
        <v>0.28209442739780261</v>
      </c>
      <c r="J30" s="22">
        <f t="shared" si="1"/>
        <v>100</v>
      </c>
      <c r="K30" s="40"/>
    </row>
    <row r="31" spans="2:11" s="16" customFormat="1" ht="72" customHeight="1">
      <c r="B31" s="20" t="s">
        <v>112</v>
      </c>
      <c r="C31" s="42">
        <v>186570.2</v>
      </c>
      <c r="D31" s="24"/>
      <c r="E31" s="37">
        <v>56597.8</v>
      </c>
      <c r="F31" s="23">
        <v>56597.8</v>
      </c>
      <c r="G31" s="25">
        <v>-6.7</v>
      </c>
      <c r="H31" s="23">
        <v>6.7</v>
      </c>
      <c r="I31" s="22">
        <f t="shared" si="0"/>
        <v>30.335927173793024</v>
      </c>
      <c r="J31" s="22">
        <f t="shared" si="1"/>
        <v>100</v>
      </c>
      <c r="K31" s="40"/>
    </row>
    <row r="32" spans="2:11" s="16" customFormat="1" ht="27">
      <c r="B32" s="20" t="s">
        <v>21</v>
      </c>
      <c r="C32" s="42">
        <v>22511.7</v>
      </c>
      <c r="D32" s="24">
        <v>5</v>
      </c>
      <c r="E32" s="38">
        <v>22511.7</v>
      </c>
      <c r="F32" s="25">
        <v>22511.7</v>
      </c>
      <c r="G32" s="23">
        <v>-5</v>
      </c>
      <c r="H32" s="25"/>
      <c r="I32" s="22">
        <f t="shared" si="0"/>
        <v>100</v>
      </c>
      <c r="J32" s="22">
        <f t="shared" si="1"/>
        <v>100</v>
      </c>
      <c r="K32" s="40"/>
    </row>
    <row r="33" spans="2:11" s="16" customFormat="1" ht="67.5">
      <c r="B33" s="20" t="s">
        <v>26</v>
      </c>
      <c r="C33" s="42">
        <v>3877.6</v>
      </c>
      <c r="D33" s="44"/>
      <c r="E33" s="38">
        <v>3877.5</v>
      </c>
      <c r="F33" s="24">
        <v>3877.5</v>
      </c>
      <c r="G33" s="25"/>
      <c r="H33" s="25"/>
      <c r="I33" s="22">
        <f t="shared" si="0"/>
        <v>99.99742108520735</v>
      </c>
      <c r="J33" s="22">
        <f t="shared" si="1"/>
        <v>100</v>
      </c>
      <c r="K33" s="40"/>
    </row>
    <row r="34" spans="2:11" s="16" customFormat="1" ht="56.45" customHeight="1">
      <c r="B34" s="20" t="s">
        <v>27</v>
      </c>
      <c r="C34" s="42">
        <v>16383.2</v>
      </c>
      <c r="D34" s="44"/>
      <c r="E34" s="37">
        <v>16383.2</v>
      </c>
      <c r="F34" s="23">
        <v>16383.2</v>
      </c>
      <c r="G34" s="25"/>
      <c r="H34" s="25"/>
      <c r="I34" s="22">
        <f t="shared" si="0"/>
        <v>100</v>
      </c>
      <c r="J34" s="22">
        <f t="shared" si="1"/>
        <v>100</v>
      </c>
      <c r="K34" s="40"/>
    </row>
    <row r="35" spans="2:11" s="16" customFormat="1" ht="51.6" customHeight="1">
      <c r="B35" s="20" t="s">
        <v>23</v>
      </c>
      <c r="C35" s="42">
        <v>3674.6</v>
      </c>
      <c r="D35" s="44"/>
      <c r="E35" s="38">
        <v>3674.6</v>
      </c>
      <c r="F35" s="23">
        <v>3674.6</v>
      </c>
      <c r="G35" s="25"/>
      <c r="H35" s="25"/>
      <c r="I35" s="22">
        <f t="shared" si="0"/>
        <v>100</v>
      </c>
      <c r="J35" s="22">
        <f t="shared" si="1"/>
        <v>100</v>
      </c>
      <c r="K35" s="40"/>
    </row>
    <row r="36" spans="2:11" s="16" customFormat="1" ht="49.15" customHeight="1">
      <c r="B36" s="20" t="s">
        <v>29</v>
      </c>
      <c r="C36" s="42">
        <v>63476.3</v>
      </c>
      <c r="D36" s="44"/>
      <c r="E36" s="37">
        <v>62210</v>
      </c>
      <c r="F36" s="23">
        <v>62210</v>
      </c>
      <c r="G36" s="25">
        <v>-1743</v>
      </c>
      <c r="H36" s="25">
        <v>1743</v>
      </c>
      <c r="I36" s="22">
        <f t="shared" si="0"/>
        <v>98.005082211786132</v>
      </c>
      <c r="J36" s="22">
        <f t="shared" si="1"/>
        <v>100</v>
      </c>
      <c r="K36" s="40"/>
    </row>
    <row r="37" spans="2:11" s="16" customFormat="1" ht="40.5">
      <c r="B37" s="20" t="s">
        <v>30</v>
      </c>
      <c r="C37" s="42">
        <v>245373.8</v>
      </c>
      <c r="D37" s="44"/>
      <c r="E37" s="38">
        <v>22946.7</v>
      </c>
      <c r="F37" s="25">
        <v>22946.7</v>
      </c>
      <c r="G37" s="25"/>
      <c r="H37" s="25"/>
      <c r="I37" s="22">
        <f t="shared" si="0"/>
        <v>9.3517319289997562</v>
      </c>
      <c r="J37" s="22">
        <f t="shared" si="1"/>
        <v>100</v>
      </c>
      <c r="K37" s="40"/>
    </row>
    <row r="38" spans="2:11" s="16" customFormat="1" ht="87" customHeight="1">
      <c r="B38" s="41" t="s">
        <v>45</v>
      </c>
      <c r="C38" s="42">
        <v>932835.3</v>
      </c>
      <c r="D38" s="24"/>
      <c r="E38" s="37">
        <v>6842.4</v>
      </c>
      <c r="F38" s="23">
        <v>6842.4</v>
      </c>
      <c r="G38" s="29">
        <v>-12.2</v>
      </c>
      <c r="H38" s="29">
        <v>12.2</v>
      </c>
      <c r="I38" s="22">
        <f t="shared" si="0"/>
        <v>0.73350568958957707</v>
      </c>
      <c r="J38" s="22">
        <f t="shared" si="1"/>
        <v>100</v>
      </c>
      <c r="K38" s="40"/>
    </row>
    <row r="39" spans="2:11" s="16" customFormat="1" ht="45" customHeight="1">
      <c r="B39" s="20" t="s">
        <v>33</v>
      </c>
      <c r="C39" s="42">
        <v>775265.8</v>
      </c>
      <c r="D39" s="44"/>
      <c r="E39" s="38">
        <v>322841.2</v>
      </c>
      <c r="F39" s="23">
        <v>322841.2</v>
      </c>
      <c r="G39" s="25"/>
      <c r="H39" s="25"/>
      <c r="I39" s="22">
        <f t="shared" si="0"/>
        <v>41.642646947666208</v>
      </c>
      <c r="J39" s="22">
        <f t="shared" si="1"/>
        <v>100</v>
      </c>
      <c r="K39" s="40"/>
    </row>
    <row r="40" spans="2:11" s="16" customFormat="1" ht="51.75" customHeight="1">
      <c r="B40" s="20" t="s">
        <v>20</v>
      </c>
      <c r="C40" s="42">
        <v>508755.20000000001</v>
      </c>
      <c r="D40" s="24">
        <v>1310.5</v>
      </c>
      <c r="E40" s="37">
        <v>250463.2</v>
      </c>
      <c r="F40" s="23">
        <v>250463.2</v>
      </c>
      <c r="G40" s="23">
        <v>-62049.8</v>
      </c>
      <c r="H40" s="23">
        <v>60739.3</v>
      </c>
      <c r="I40" s="22">
        <f t="shared" si="0"/>
        <v>49.23059263079768</v>
      </c>
      <c r="J40" s="22">
        <f t="shared" si="1"/>
        <v>100</v>
      </c>
      <c r="K40" s="40"/>
    </row>
    <row r="41" spans="2:11" s="16" customFormat="1" ht="98.25" customHeight="1">
      <c r="B41" s="20" t="s">
        <v>39</v>
      </c>
      <c r="C41" s="42">
        <v>20579</v>
      </c>
      <c r="D41" s="24"/>
      <c r="E41" s="37">
        <v>7866.8</v>
      </c>
      <c r="F41" s="23">
        <v>7866.8</v>
      </c>
      <c r="G41" s="25"/>
      <c r="H41" s="23"/>
      <c r="I41" s="22">
        <f t="shared" si="0"/>
        <v>38.227319111715829</v>
      </c>
      <c r="J41" s="22">
        <f t="shared" si="1"/>
        <v>100</v>
      </c>
      <c r="K41" s="40"/>
    </row>
    <row r="42" spans="2:11" ht="33" customHeight="1">
      <c r="B42" s="20" t="s">
        <v>79</v>
      </c>
      <c r="C42" s="42"/>
      <c r="D42" s="22"/>
      <c r="E42" s="37"/>
      <c r="F42" s="23"/>
      <c r="G42" s="23">
        <v>-7478.2</v>
      </c>
      <c r="H42" s="23">
        <v>7478.2</v>
      </c>
      <c r="I42" s="22"/>
      <c r="J42" s="22"/>
      <c r="K42" s="40"/>
    </row>
    <row r="43" spans="2:11" s="52" customFormat="1" ht="44.25" customHeight="1">
      <c r="B43" s="41" t="s">
        <v>81</v>
      </c>
      <c r="C43" s="37"/>
      <c r="D43" s="37">
        <v>643.4</v>
      </c>
      <c r="E43" s="37"/>
      <c r="F43" s="37"/>
      <c r="G43" s="37">
        <v>-643.4</v>
      </c>
      <c r="H43" s="37"/>
      <c r="I43" s="51"/>
      <c r="J43" s="51"/>
      <c r="K43" s="53"/>
    </row>
    <row r="44" spans="2:11" ht="67.5">
      <c r="B44" s="20" t="s">
        <v>47</v>
      </c>
      <c r="C44" s="42">
        <v>46524.3</v>
      </c>
      <c r="D44" s="24"/>
      <c r="E44" s="37">
        <v>32617.200000000001</v>
      </c>
      <c r="F44" s="23">
        <v>32617.200000000001</v>
      </c>
      <c r="G44" s="23">
        <v>-580.6</v>
      </c>
      <c r="H44" s="23">
        <v>580.6</v>
      </c>
      <c r="I44" s="22">
        <f>E44/C44*100</f>
        <v>70.107879108336931</v>
      </c>
      <c r="J44" s="22">
        <f>F44/(D44+E44+G44+H44)*100</f>
        <v>100</v>
      </c>
      <c r="K44" s="40"/>
    </row>
    <row r="45" spans="2:11" s="16" customFormat="1" ht="81">
      <c r="B45" s="20" t="s">
        <v>80</v>
      </c>
      <c r="C45" s="42"/>
      <c r="D45" s="24">
        <v>5594.9</v>
      </c>
      <c r="E45" s="37"/>
      <c r="F45" s="23"/>
      <c r="G45" s="23">
        <v>-5594.9</v>
      </c>
      <c r="H45" s="23"/>
      <c r="I45" s="22"/>
      <c r="J45" s="22"/>
      <c r="K45" s="40"/>
    </row>
    <row r="46" spans="2:11" s="16" customFormat="1" ht="62.25" customHeight="1">
      <c r="B46" s="20" t="s">
        <v>105</v>
      </c>
      <c r="C46" s="42">
        <v>620</v>
      </c>
      <c r="D46" s="24"/>
      <c r="E46" s="37">
        <v>620</v>
      </c>
      <c r="F46" s="23"/>
      <c r="G46" s="23"/>
      <c r="H46" s="23"/>
      <c r="I46" s="22">
        <f>E46/C46*100</f>
        <v>100</v>
      </c>
      <c r="J46" s="22"/>
      <c r="K46" s="40"/>
    </row>
    <row r="47" spans="2:11" s="16" customFormat="1" ht="61.5" customHeight="1">
      <c r="B47" s="41" t="s">
        <v>106</v>
      </c>
      <c r="C47" s="37">
        <v>10709</v>
      </c>
      <c r="D47" s="37"/>
      <c r="E47" s="37">
        <v>10709</v>
      </c>
      <c r="F47" s="23">
        <v>10209</v>
      </c>
      <c r="G47" s="23"/>
      <c r="H47" s="23"/>
      <c r="I47" s="22">
        <f>E47/C47*100</f>
        <v>100</v>
      </c>
      <c r="J47" s="22">
        <f>F47/(D47+E47+G47+H47)*100</f>
        <v>95.331029974787569</v>
      </c>
      <c r="K47" s="40"/>
    </row>
    <row r="48" spans="2:11" s="16" customFormat="1" ht="57.75" customHeight="1">
      <c r="B48" s="20" t="s">
        <v>49</v>
      </c>
      <c r="C48" s="42">
        <v>22687</v>
      </c>
      <c r="D48" s="24"/>
      <c r="E48" s="37">
        <v>10668.4</v>
      </c>
      <c r="F48" s="42">
        <v>10668.4</v>
      </c>
      <c r="G48" s="25"/>
      <c r="H48" s="23"/>
      <c r="I48" s="22">
        <f>E48/C48*100</f>
        <v>47.024287036628905</v>
      </c>
      <c r="J48" s="22">
        <f>F48/(D48+E48+G48+H48)*100</f>
        <v>100</v>
      </c>
      <c r="K48" s="40"/>
    </row>
    <row r="49" spans="2:11" s="16" customFormat="1" ht="71.25" customHeight="1">
      <c r="B49" s="20" t="s">
        <v>109</v>
      </c>
      <c r="C49" s="42">
        <v>250</v>
      </c>
      <c r="D49" s="24"/>
      <c r="E49" s="37"/>
      <c r="F49" s="42"/>
      <c r="G49" s="25"/>
      <c r="H49" s="23"/>
      <c r="I49" s="22"/>
      <c r="J49" s="22"/>
      <c r="K49" s="40"/>
    </row>
    <row r="50" spans="2:11" s="16" customFormat="1" ht="48" customHeight="1">
      <c r="B50" s="20" t="s">
        <v>58</v>
      </c>
      <c r="C50" s="42">
        <v>3158.1</v>
      </c>
      <c r="D50" s="24"/>
      <c r="E50" s="37">
        <v>1547</v>
      </c>
      <c r="F50" s="23">
        <v>1547</v>
      </c>
      <c r="G50" s="23">
        <v>-23.8</v>
      </c>
      <c r="H50" s="23">
        <v>23.8</v>
      </c>
      <c r="I50" s="22">
        <f>E50/C50*100</f>
        <v>48.985149298628919</v>
      </c>
      <c r="J50" s="22">
        <f>F50/(D50+E50+G50+H50)*100</f>
        <v>100</v>
      </c>
      <c r="K50" s="40"/>
    </row>
    <row r="51" spans="2:11" s="16" customFormat="1" ht="81">
      <c r="B51" s="20" t="s">
        <v>52</v>
      </c>
      <c r="C51" s="42">
        <v>47842.1</v>
      </c>
      <c r="D51" s="44"/>
      <c r="E51" s="37">
        <v>24701.3</v>
      </c>
      <c r="F51" s="23">
        <v>24701.3</v>
      </c>
      <c r="G51" s="25"/>
      <c r="H51" s="25"/>
      <c r="I51" s="22">
        <f>E51/C51*100</f>
        <v>51.630885767974235</v>
      </c>
      <c r="J51" s="22">
        <f>F51/(D51+E51+G51+H51)*100</f>
        <v>100</v>
      </c>
      <c r="K51" s="40"/>
    </row>
    <row r="52" spans="2:11" s="16" customFormat="1" ht="81">
      <c r="B52" s="20" t="s">
        <v>53</v>
      </c>
      <c r="C52" s="42">
        <v>1680</v>
      </c>
      <c r="D52" s="24"/>
      <c r="E52" s="38">
        <v>840</v>
      </c>
      <c r="F52" s="25">
        <v>840</v>
      </c>
      <c r="G52" s="23">
        <v>-920.1</v>
      </c>
      <c r="H52" s="23">
        <v>920.1</v>
      </c>
      <c r="I52" s="22">
        <f>E52/C52*100</f>
        <v>50</v>
      </c>
      <c r="J52" s="22">
        <f>F52/(D52+E52+G52+H52)*100</f>
        <v>100</v>
      </c>
      <c r="K52" s="40"/>
    </row>
    <row r="53" spans="2:11" s="16" customFormat="1" ht="71.25" customHeight="1">
      <c r="B53" s="20" t="s">
        <v>51</v>
      </c>
      <c r="C53" s="42">
        <v>1331111.5</v>
      </c>
      <c r="D53" s="44"/>
      <c r="E53" s="37">
        <v>628547.4</v>
      </c>
      <c r="F53" s="39">
        <v>628547.4</v>
      </c>
      <c r="G53" s="25"/>
      <c r="H53" s="25"/>
      <c r="I53" s="22">
        <f>E53/C53*100</f>
        <v>47.219740795568214</v>
      </c>
      <c r="J53" s="22">
        <f>F53/(D53+E53+G53+H53)*100</f>
        <v>100</v>
      </c>
      <c r="K53" s="40"/>
    </row>
    <row r="54" spans="2:11" s="16" customFormat="1" ht="72" customHeight="1">
      <c r="B54" s="20" t="s">
        <v>108</v>
      </c>
      <c r="C54" s="37">
        <v>109677.9</v>
      </c>
      <c r="D54" s="44"/>
      <c r="E54" s="37"/>
      <c r="F54" s="39"/>
      <c r="G54" s="25"/>
      <c r="H54" s="25"/>
      <c r="I54" s="22"/>
      <c r="J54" s="22"/>
      <c r="K54" s="40"/>
    </row>
    <row r="55" spans="2:11" s="16" customFormat="1" ht="54">
      <c r="B55" s="20" t="s">
        <v>77</v>
      </c>
      <c r="C55" s="42">
        <v>183400.3</v>
      </c>
      <c r="D55" s="22"/>
      <c r="E55" s="37">
        <v>34996.199999999997</v>
      </c>
      <c r="F55" s="23">
        <v>34996.199999999997</v>
      </c>
      <c r="G55" s="25"/>
      <c r="H55" s="25"/>
      <c r="I55" s="22">
        <f>E55/C55*100</f>
        <v>19.081866278299437</v>
      </c>
      <c r="J55" s="22">
        <f>F55/(D55+E55+G55+H55)*100</f>
        <v>100</v>
      </c>
      <c r="K55" s="40"/>
    </row>
    <row r="56" spans="2:11" s="16" customFormat="1" ht="75" customHeight="1" outlineLevel="1">
      <c r="B56" s="20" t="s">
        <v>60</v>
      </c>
      <c r="C56" s="42">
        <v>202353.9</v>
      </c>
      <c r="D56" s="44"/>
      <c r="E56" s="50">
        <v>106178.8</v>
      </c>
      <c r="F56" s="27">
        <v>106178.8</v>
      </c>
      <c r="G56" s="27"/>
      <c r="H56" s="27"/>
      <c r="I56" s="22">
        <f>E56/C56*100</f>
        <v>52.471832764280805</v>
      </c>
      <c r="J56" s="22">
        <f>F56/(D56+E56+G56+H56)*100</f>
        <v>100</v>
      </c>
      <c r="K56" s="40"/>
    </row>
    <row r="57" spans="2:11" s="16" customFormat="1" ht="54">
      <c r="B57" s="20" t="s">
        <v>54</v>
      </c>
      <c r="C57" s="42">
        <v>1750</v>
      </c>
      <c r="D57" s="24"/>
      <c r="E57" s="37">
        <v>1750</v>
      </c>
      <c r="F57" s="23">
        <v>1750</v>
      </c>
      <c r="G57" s="25"/>
      <c r="H57" s="23"/>
      <c r="I57" s="22">
        <f>E57/C57*100</f>
        <v>100</v>
      </c>
      <c r="J57" s="22">
        <f>F57/(D57+E57+G57+H57)*100</f>
        <v>100</v>
      </c>
      <c r="K57" s="40"/>
    </row>
    <row r="58" spans="2:11" s="16" customFormat="1" ht="54">
      <c r="B58" s="20" t="s">
        <v>67</v>
      </c>
      <c r="C58" s="42">
        <v>63663.4</v>
      </c>
      <c r="D58" s="24"/>
      <c r="E58" s="37">
        <v>23789.1</v>
      </c>
      <c r="F58" s="23">
        <v>23789.1</v>
      </c>
      <c r="G58" s="25"/>
      <c r="H58" s="23"/>
      <c r="I58" s="22">
        <f>E58/C58*100</f>
        <v>37.366995793501445</v>
      </c>
      <c r="J58" s="22">
        <f>F58/(D58+E58+G58+H58)*100</f>
        <v>100</v>
      </c>
      <c r="K58" s="40"/>
    </row>
    <row r="59" spans="2:11" s="16" customFormat="1" ht="94.5">
      <c r="B59" s="26" t="s">
        <v>71</v>
      </c>
      <c r="C59" s="42">
        <v>150000</v>
      </c>
      <c r="D59" s="22"/>
      <c r="E59" s="37"/>
      <c r="F59" s="23"/>
      <c r="G59" s="25"/>
      <c r="H59" s="25"/>
      <c r="I59" s="22"/>
      <c r="J59" s="22"/>
      <c r="K59" s="40"/>
    </row>
    <row r="60" spans="2:11" s="16" customFormat="1" ht="46.9" customHeight="1">
      <c r="B60" s="20" t="s">
        <v>72</v>
      </c>
      <c r="C60" s="42">
        <v>70000</v>
      </c>
      <c r="D60" s="22"/>
      <c r="E60" s="37">
        <v>11305.7</v>
      </c>
      <c r="F60" s="23">
        <v>11305.7</v>
      </c>
      <c r="G60" s="25"/>
      <c r="H60" s="25"/>
      <c r="I60" s="22">
        <f>E60/C60*100</f>
        <v>16.151</v>
      </c>
      <c r="J60" s="22">
        <f>F60/(D60+E60+G60+H60)*100</f>
        <v>100</v>
      </c>
      <c r="K60" s="40"/>
    </row>
    <row r="61" spans="2:11" s="16" customFormat="1" ht="61.9" customHeight="1">
      <c r="B61" s="20" t="s">
        <v>57</v>
      </c>
      <c r="C61" s="42">
        <v>52463.199999999997</v>
      </c>
      <c r="D61" s="24"/>
      <c r="E61" s="37"/>
      <c r="F61" s="23"/>
      <c r="G61" s="23"/>
      <c r="H61" s="23"/>
      <c r="I61" s="22"/>
      <c r="J61" s="22"/>
      <c r="K61" s="40"/>
    </row>
    <row r="62" spans="2:11" s="16" customFormat="1" ht="73.150000000000006" customHeight="1">
      <c r="B62" s="20" t="s">
        <v>56</v>
      </c>
      <c r="C62" s="42">
        <v>186620.7</v>
      </c>
      <c r="D62" s="24"/>
      <c r="E62" s="37"/>
      <c r="F62" s="23"/>
      <c r="G62" s="25"/>
      <c r="H62" s="23"/>
      <c r="I62" s="22"/>
      <c r="J62" s="22"/>
      <c r="K62" s="40"/>
    </row>
    <row r="63" spans="2:11" s="16" customFormat="1" ht="51.75" customHeight="1">
      <c r="B63" s="20" t="s">
        <v>76</v>
      </c>
      <c r="C63" s="42">
        <v>1062500</v>
      </c>
      <c r="D63" s="22"/>
      <c r="E63" s="37">
        <v>275008.90000000002</v>
      </c>
      <c r="F63" s="23">
        <v>275008.90000000002</v>
      </c>
      <c r="G63" s="25"/>
      <c r="H63" s="25"/>
      <c r="I63" s="22">
        <f>E63/C63*100</f>
        <v>25.883190588235294</v>
      </c>
      <c r="J63" s="22">
        <f>F63/(D63+E63+G63+H63)*100</f>
        <v>100</v>
      </c>
      <c r="K63" s="40"/>
    </row>
    <row r="64" spans="2:11" s="16" customFormat="1" ht="63.6" customHeight="1">
      <c r="B64" s="20" t="s">
        <v>63</v>
      </c>
      <c r="C64" s="42">
        <v>75000</v>
      </c>
      <c r="D64" s="44"/>
      <c r="E64" s="37"/>
      <c r="F64" s="23"/>
      <c r="G64" s="25"/>
      <c r="H64" s="25"/>
      <c r="I64" s="22"/>
      <c r="J64" s="22"/>
      <c r="K64" s="40"/>
    </row>
    <row r="65" spans="2:11" s="16" customFormat="1" ht="72.75" customHeight="1">
      <c r="B65" s="20" t="s">
        <v>75</v>
      </c>
      <c r="C65" s="42">
        <v>1327296.3</v>
      </c>
      <c r="D65" s="22"/>
      <c r="E65" s="37">
        <v>324708.40000000002</v>
      </c>
      <c r="F65" s="23">
        <v>324708.40000000002</v>
      </c>
      <c r="G65" s="25"/>
      <c r="H65" s="25"/>
      <c r="I65" s="22">
        <f>E65/C65*100</f>
        <v>24.463897021335779</v>
      </c>
      <c r="J65" s="22">
        <f>F65/(D65+E65+G65+H65)*100</f>
        <v>100</v>
      </c>
      <c r="K65" s="40"/>
    </row>
    <row r="66" spans="2:11" s="16" customFormat="1" ht="63.6" customHeight="1">
      <c r="B66" s="20" t="s">
        <v>84</v>
      </c>
      <c r="C66" s="42">
        <v>900000</v>
      </c>
      <c r="D66" s="24"/>
      <c r="E66" s="37">
        <v>15076.4</v>
      </c>
      <c r="F66" s="23">
        <v>15076.4</v>
      </c>
      <c r="G66" s="23"/>
      <c r="H66" s="23"/>
      <c r="I66" s="22">
        <f>E66/C66*100</f>
        <v>1.6751555555555555</v>
      </c>
      <c r="J66" s="22">
        <f>F66/(D66+E66+G66+H66)*100</f>
        <v>100</v>
      </c>
      <c r="K66" s="40"/>
    </row>
    <row r="67" spans="2:11" s="16" customFormat="1" ht="45" customHeight="1">
      <c r="B67" s="20" t="s">
        <v>117</v>
      </c>
      <c r="C67" s="42">
        <v>795000</v>
      </c>
      <c r="D67" s="22"/>
      <c r="E67" s="37">
        <v>46534.5</v>
      </c>
      <c r="F67" s="23">
        <v>46534.5</v>
      </c>
      <c r="G67" s="25"/>
      <c r="H67" s="25"/>
      <c r="I67" s="22">
        <f>E67/C67*100</f>
        <v>5.8533962264150947</v>
      </c>
      <c r="J67" s="22">
        <f>F67/(D67+E67+G67+H67)*100</f>
        <v>100</v>
      </c>
      <c r="K67" s="40"/>
    </row>
    <row r="68" spans="2:11" s="16" customFormat="1" ht="81">
      <c r="B68" s="20" t="s">
        <v>69</v>
      </c>
      <c r="C68" s="42">
        <v>11245.9</v>
      </c>
      <c r="D68" s="22"/>
      <c r="E68" s="51"/>
      <c r="F68" s="33"/>
      <c r="G68" s="25"/>
      <c r="H68" s="25"/>
      <c r="I68" s="22"/>
      <c r="J68" s="22"/>
      <c r="K68" s="40"/>
    </row>
    <row r="69" spans="2:11" s="16" customFormat="1" ht="74.45" customHeight="1">
      <c r="B69" s="20" t="s">
        <v>50</v>
      </c>
      <c r="C69" s="42">
        <v>500</v>
      </c>
      <c r="D69" s="24"/>
      <c r="E69" s="37">
        <v>500</v>
      </c>
      <c r="F69" s="23">
        <v>500</v>
      </c>
      <c r="G69" s="25"/>
      <c r="H69" s="23"/>
      <c r="I69" s="22">
        <f>E69/C69*100</f>
        <v>100</v>
      </c>
      <c r="J69" s="22">
        <f>F69/(D69+E69+G69+H69)*100</f>
        <v>100</v>
      </c>
      <c r="K69" s="40"/>
    </row>
    <row r="70" spans="2:11" s="16" customFormat="1" ht="53.25" customHeight="1">
      <c r="B70" s="20" t="s">
        <v>74</v>
      </c>
      <c r="C70" s="37">
        <v>226000</v>
      </c>
      <c r="D70" s="22"/>
      <c r="E70" s="51"/>
      <c r="F70" s="33"/>
      <c r="G70" s="25"/>
      <c r="H70" s="25"/>
      <c r="I70" s="22"/>
      <c r="J70" s="22"/>
      <c r="K70" s="40"/>
    </row>
    <row r="71" spans="2:11" s="16" customFormat="1" ht="47.45" customHeight="1">
      <c r="B71" s="20" t="s">
        <v>61</v>
      </c>
      <c r="C71" s="42">
        <v>3339.3</v>
      </c>
      <c r="D71" s="44"/>
      <c r="E71" s="37">
        <v>1826.6</v>
      </c>
      <c r="F71" s="23">
        <v>1826.6</v>
      </c>
      <c r="G71" s="23">
        <v>-78.8</v>
      </c>
      <c r="H71" s="23">
        <v>78.8</v>
      </c>
      <c r="I71" s="22">
        <f>E71/C71*100</f>
        <v>54.70008684454826</v>
      </c>
      <c r="J71" s="22">
        <f>F71/(D71+E71+G71+H71)*100</f>
        <v>100</v>
      </c>
      <c r="K71" s="40"/>
    </row>
    <row r="72" spans="2:11" s="16" customFormat="1" ht="63" customHeight="1">
      <c r="B72" s="20" t="s">
        <v>66</v>
      </c>
      <c r="C72" s="42">
        <v>1646000</v>
      </c>
      <c r="D72" s="24"/>
      <c r="E72" s="51">
        <v>429382.2</v>
      </c>
      <c r="F72" s="33">
        <v>429382.2</v>
      </c>
      <c r="G72" s="25"/>
      <c r="H72" s="23"/>
      <c r="I72" s="22">
        <f>E72/C72*100</f>
        <v>26.08640340218712</v>
      </c>
      <c r="J72" s="22">
        <f>F72/(D72+E72+G72+H72)*100</f>
        <v>100</v>
      </c>
      <c r="K72" s="40"/>
    </row>
    <row r="73" spans="2:11" s="16" customFormat="1" ht="46.5" customHeight="1">
      <c r="B73" s="26" t="s">
        <v>114</v>
      </c>
      <c r="C73" s="42">
        <v>138835</v>
      </c>
      <c r="D73" s="24"/>
      <c r="E73" s="37">
        <f>18062.6+63369.2</f>
        <v>81431.799999999988</v>
      </c>
      <c r="F73" s="42">
        <v>81431.8</v>
      </c>
      <c r="G73" s="25"/>
      <c r="H73" s="23"/>
      <c r="I73" s="22">
        <f>E73/C73*100</f>
        <v>58.653653617603617</v>
      </c>
      <c r="J73" s="22">
        <f>F73/(D73+E73+G73+H73)*100</f>
        <v>100.00000000000003</v>
      </c>
      <c r="K73" s="40"/>
    </row>
    <row r="74" spans="2:11" s="16" customFormat="1" ht="58.9" customHeight="1">
      <c r="B74" s="20" t="s">
        <v>118</v>
      </c>
      <c r="C74" s="42">
        <v>10034</v>
      </c>
      <c r="D74" s="24"/>
      <c r="E74" s="37">
        <v>10034</v>
      </c>
      <c r="F74" s="42">
        <v>10034</v>
      </c>
      <c r="G74" s="25"/>
      <c r="H74" s="23"/>
      <c r="I74" s="22">
        <f>E74/C74*100</f>
        <v>100</v>
      </c>
      <c r="J74" s="22">
        <f>F74/(D74+E74+G74+H74)*100</f>
        <v>100</v>
      </c>
      <c r="K74" s="40"/>
    </row>
    <row r="75" spans="2:11" s="16" customFormat="1" ht="82.9" customHeight="1">
      <c r="B75" s="20" t="s">
        <v>64</v>
      </c>
      <c r="C75" s="42">
        <v>1190.8</v>
      </c>
      <c r="D75" s="44"/>
      <c r="E75" s="38"/>
      <c r="F75" s="25"/>
      <c r="G75" s="25"/>
      <c r="H75" s="25"/>
      <c r="I75" s="22"/>
      <c r="J75" s="22"/>
      <c r="K75" s="40"/>
    </row>
    <row r="76" spans="2:11" s="16" customFormat="1" ht="57.6" customHeight="1">
      <c r="B76" s="20" t="s">
        <v>48</v>
      </c>
      <c r="C76" s="42">
        <v>358553</v>
      </c>
      <c r="D76" s="24"/>
      <c r="E76" s="37">
        <v>200324.8</v>
      </c>
      <c r="F76" s="23">
        <v>200324.8</v>
      </c>
      <c r="G76" s="25"/>
      <c r="H76" s="23"/>
      <c r="I76" s="22">
        <f>E76/C76*100</f>
        <v>55.870345527718356</v>
      </c>
      <c r="J76" s="22">
        <f>F76/(D76+E76+G76+H76)*100</f>
        <v>100</v>
      </c>
      <c r="K76" s="40"/>
    </row>
    <row r="77" spans="2:11" s="16" customFormat="1" ht="83.25" customHeight="1">
      <c r="B77" s="20" t="s">
        <v>55</v>
      </c>
      <c r="C77" s="42">
        <v>6000</v>
      </c>
      <c r="D77" s="24"/>
      <c r="E77" s="37">
        <v>1800</v>
      </c>
      <c r="F77" s="23">
        <v>1800</v>
      </c>
      <c r="G77" s="25"/>
      <c r="H77" s="23"/>
      <c r="I77" s="22">
        <f>E77/C77*100</f>
        <v>30</v>
      </c>
      <c r="J77" s="22">
        <f>F77/(D77+E77+G77+H77)*100</f>
        <v>100</v>
      </c>
      <c r="K77" s="40"/>
    </row>
    <row r="78" spans="2:11" s="16" customFormat="1" ht="48" customHeight="1">
      <c r="B78" s="20" t="s">
        <v>59</v>
      </c>
      <c r="C78" s="42">
        <v>1000</v>
      </c>
      <c r="D78" s="44"/>
      <c r="E78" s="37"/>
      <c r="F78" s="21"/>
      <c r="G78" s="25"/>
      <c r="H78" s="25"/>
      <c r="I78" s="22"/>
      <c r="J78" s="22"/>
      <c r="K78" s="40"/>
    </row>
    <row r="79" spans="2:11" s="19" customFormat="1" ht="72" customHeight="1">
      <c r="B79" s="20" t="s">
        <v>62</v>
      </c>
      <c r="C79" s="42">
        <v>16405.8</v>
      </c>
      <c r="D79" s="44"/>
      <c r="E79" s="38">
        <v>9082.1</v>
      </c>
      <c r="F79" s="43">
        <v>9082.1</v>
      </c>
      <c r="G79" s="23">
        <v>-1229.2</v>
      </c>
      <c r="H79" s="23">
        <v>1229.2</v>
      </c>
      <c r="I79" s="22">
        <f>E79/C79*100</f>
        <v>55.359080325250829</v>
      </c>
      <c r="J79" s="22">
        <f>F79/(D79+E79+G79+H79)*100</f>
        <v>100</v>
      </c>
      <c r="K79" s="40"/>
    </row>
    <row r="80" spans="2:11" s="19" customFormat="1" ht="53.45" customHeight="1">
      <c r="B80" s="20" t="s">
        <v>68</v>
      </c>
      <c r="C80" s="42">
        <v>944722.4</v>
      </c>
      <c r="D80" s="22"/>
      <c r="E80" s="37">
        <v>424015.8</v>
      </c>
      <c r="F80" s="23">
        <v>424015.8</v>
      </c>
      <c r="G80" s="25"/>
      <c r="H80" s="25"/>
      <c r="I80" s="22">
        <f>E80/C80*100</f>
        <v>44.882581380519824</v>
      </c>
      <c r="J80" s="22">
        <f>F80/(D80+E80+G80+H80)*100</f>
        <v>100</v>
      </c>
      <c r="K80" s="40"/>
    </row>
    <row r="81" spans="2:11" s="16" customFormat="1" ht="56.25" customHeight="1">
      <c r="B81" s="20" t="s">
        <v>73</v>
      </c>
      <c r="C81" s="42">
        <v>20000</v>
      </c>
      <c r="D81" s="22"/>
      <c r="E81" s="37">
        <v>20000</v>
      </c>
      <c r="F81" s="23">
        <v>20000</v>
      </c>
      <c r="G81" s="25"/>
      <c r="H81" s="25"/>
      <c r="I81" s="22">
        <f>E81/C81*100</f>
        <v>100</v>
      </c>
      <c r="J81" s="22">
        <f>F81/(D81+E81+G81+H81)*100</f>
        <v>100</v>
      </c>
      <c r="K81" s="40"/>
    </row>
    <row r="82" spans="2:11" s="19" customFormat="1" ht="67.5">
      <c r="B82" s="20" t="s">
        <v>65</v>
      </c>
      <c r="C82" s="42">
        <v>1475.6</v>
      </c>
      <c r="D82" s="24"/>
      <c r="E82" s="37">
        <v>367.8</v>
      </c>
      <c r="F82" s="23">
        <v>367.8</v>
      </c>
      <c r="G82" s="23"/>
      <c r="H82" s="23"/>
      <c r="I82" s="22">
        <f>E82/C82*100</f>
        <v>24.92545405258878</v>
      </c>
      <c r="J82" s="22">
        <f>F82/(D82+E82+G82+H82)*100</f>
        <v>100</v>
      </c>
      <c r="K82" s="40"/>
    </row>
    <row r="83" spans="2:11" s="19" customFormat="1" ht="40.5">
      <c r="B83" s="20" t="s">
        <v>82</v>
      </c>
      <c r="C83" s="42"/>
      <c r="D83" s="24"/>
      <c r="E83" s="37"/>
      <c r="F83" s="23"/>
      <c r="G83" s="23">
        <v>-0.7</v>
      </c>
      <c r="H83" s="23">
        <v>0.7</v>
      </c>
      <c r="I83" s="22"/>
      <c r="J83" s="22"/>
      <c r="K83" s="40"/>
    </row>
    <row r="84" spans="2:11" s="19" customFormat="1" ht="100.5" customHeight="1">
      <c r="B84" s="20" t="s">
        <v>78</v>
      </c>
      <c r="C84" s="42">
        <f>9781615.51/1000+9766.6+4214.3</f>
        <v>23762.515510000001</v>
      </c>
      <c r="D84" s="45">
        <v>429.6</v>
      </c>
      <c r="E84" s="37">
        <v>23762.5</v>
      </c>
      <c r="F84" s="23">
        <v>13531.8</v>
      </c>
      <c r="G84" s="28">
        <v>-429.6</v>
      </c>
      <c r="H84" s="25"/>
      <c r="I84" s="22">
        <f>E84/C84*100</f>
        <v>99.999934729132562</v>
      </c>
      <c r="J84" s="22">
        <f>F84/(D84+E84+G84+H84)*100</f>
        <v>56.946028406102045</v>
      </c>
      <c r="K84" s="40"/>
    </row>
    <row r="85" spans="2:11" s="19" customFormat="1" ht="63.6" customHeight="1">
      <c r="B85" s="20" t="s">
        <v>116</v>
      </c>
      <c r="C85" s="42">
        <v>20440.8</v>
      </c>
      <c r="D85" s="45"/>
      <c r="E85" s="37">
        <v>20440.8</v>
      </c>
      <c r="F85" s="23"/>
      <c r="G85" s="28"/>
      <c r="H85" s="25"/>
      <c r="I85" s="22">
        <f>E85/C85*100</f>
        <v>100</v>
      </c>
      <c r="J85" s="22"/>
      <c r="K85" s="40"/>
    </row>
    <row r="86" spans="2:11" s="16" customFormat="1" ht="88.15" customHeight="1">
      <c r="B86" s="20" t="s">
        <v>83</v>
      </c>
      <c r="C86" s="42"/>
      <c r="D86" s="24">
        <v>167.1</v>
      </c>
      <c r="E86" s="37"/>
      <c r="F86" s="23"/>
      <c r="G86" s="23">
        <v>-167.1</v>
      </c>
      <c r="H86" s="23"/>
      <c r="I86" s="22"/>
      <c r="J86" s="22"/>
      <c r="K86" s="40"/>
    </row>
    <row r="87" spans="2:11" ht="108">
      <c r="B87" s="20" t="s">
        <v>70</v>
      </c>
      <c r="C87" s="42">
        <v>67007.199999999997</v>
      </c>
      <c r="D87" s="22"/>
      <c r="E87" s="37">
        <v>27919.3</v>
      </c>
      <c r="F87" s="23">
        <v>27919.3</v>
      </c>
      <c r="G87" s="25"/>
      <c r="H87" s="25"/>
      <c r="I87" s="22">
        <f t="shared" ref="I87:I105" si="2">E87/C87*100</f>
        <v>41.666119461789179</v>
      </c>
      <c r="J87" s="22">
        <f t="shared" ref="J87:J105" si="3">F87/(D87+E87+G87+H87)*100</f>
        <v>100</v>
      </c>
      <c r="K87" s="40"/>
    </row>
    <row r="88" spans="2:11" s="16" customFormat="1" ht="67.5">
      <c r="B88" s="20" t="s">
        <v>94</v>
      </c>
      <c r="C88" s="42">
        <v>10731.7</v>
      </c>
      <c r="D88" s="22"/>
      <c r="E88" s="37">
        <v>5180</v>
      </c>
      <c r="F88" s="42">
        <v>5180</v>
      </c>
      <c r="G88" s="43"/>
      <c r="H88" s="43"/>
      <c r="I88" s="22">
        <f t="shared" si="2"/>
        <v>48.268214728328218</v>
      </c>
      <c r="J88" s="22">
        <f t="shared" si="3"/>
        <v>100</v>
      </c>
      <c r="K88" s="40"/>
    </row>
    <row r="89" spans="2:11" s="16" customFormat="1" ht="57" customHeight="1">
      <c r="B89" s="20" t="s">
        <v>85</v>
      </c>
      <c r="C89" s="42">
        <v>6835742</v>
      </c>
      <c r="D89" s="22"/>
      <c r="E89" s="37">
        <v>4048540.9</v>
      </c>
      <c r="F89" s="24">
        <v>4048540.9</v>
      </c>
      <c r="G89" s="43"/>
      <c r="H89" s="43"/>
      <c r="I89" s="22">
        <f t="shared" si="2"/>
        <v>59.22606353487302</v>
      </c>
      <c r="J89" s="22">
        <f t="shared" si="3"/>
        <v>100</v>
      </c>
      <c r="K89" s="40"/>
    </row>
    <row r="90" spans="2:11" s="16" customFormat="1" ht="57" customHeight="1">
      <c r="B90" s="20" t="s">
        <v>86</v>
      </c>
      <c r="C90" s="42">
        <v>3095004.9</v>
      </c>
      <c r="D90" s="22"/>
      <c r="E90" s="37">
        <v>1803746.5</v>
      </c>
      <c r="F90" s="23">
        <v>1803746.5</v>
      </c>
      <c r="G90" s="25"/>
      <c r="H90" s="25"/>
      <c r="I90" s="22">
        <f t="shared" si="2"/>
        <v>58.279277683857622</v>
      </c>
      <c r="J90" s="22">
        <f t="shared" si="3"/>
        <v>100</v>
      </c>
      <c r="K90" s="40"/>
    </row>
    <row r="91" spans="2:11" s="16" customFormat="1" ht="74.45" customHeight="1">
      <c r="B91" s="20" t="s">
        <v>93</v>
      </c>
      <c r="C91" s="42">
        <v>255533.4</v>
      </c>
      <c r="D91" s="22"/>
      <c r="E91" s="37">
        <v>102340.4</v>
      </c>
      <c r="F91" s="23">
        <v>102340.4</v>
      </c>
      <c r="G91" s="23">
        <v>-6037.3</v>
      </c>
      <c r="H91" s="23">
        <v>6037.3</v>
      </c>
      <c r="I91" s="22">
        <f t="shared" si="2"/>
        <v>40.049715614475446</v>
      </c>
      <c r="J91" s="22">
        <f t="shared" si="3"/>
        <v>100</v>
      </c>
      <c r="K91" s="40"/>
    </row>
    <row r="92" spans="2:11" s="16" customFormat="1" ht="121.5">
      <c r="B92" s="20" t="s">
        <v>88</v>
      </c>
      <c r="C92" s="42">
        <v>9404.9</v>
      </c>
      <c r="D92" s="22"/>
      <c r="E92" s="37">
        <v>4049.2</v>
      </c>
      <c r="F92" s="23">
        <v>4049.2</v>
      </c>
      <c r="G92" s="25"/>
      <c r="H92" s="25"/>
      <c r="I92" s="22">
        <f t="shared" si="2"/>
        <v>43.054152622569084</v>
      </c>
      <c r="J92" s="22">
        <f t="shared" si="3"/>
        <v>100</v>
      </c>
      <c r="K92" s="40"/>
    </row>
    <row r="93" spans="2:11" s="30" customFormat="1" ht="88.15" customHeight="1">
      <c r="B93" s="20" t="s">
        <v>98</v>
      </c>
      <c r="C93" s="42">
        <v>6269.9</v>
      </c>
      <c r="D93" s="22"/>
      <c r="E93" s="37">
        <v>2732.8</v>
      </c>
      <c r="F93" s="23">
        <v>2732.8</v>
      </c>
      <c r="G93" s="25"/>
      <c r="H93" s="25"/>
      <c r="I93" s="22">
        <f t="shared" si="2"/>
        <v>43.586022105615726</v>
      </c>
      <c r="J93" s="22">
        <f t="shared" si="3"/>
        <v>100</v>
      </c>
      <c r="K93" s="40"/>
    </row>
    <row r="94" spans="2:11" s="31" customFormat="1" ht="108">
      <c r="B94" s="20" t="s">
        <v>90</v>
      </c>
      <c r="C94" s="42">
        <v>65834.3</v>
      </c>
      <c r="D94" s="22"/>
      <c r="E94" s="37">
        <v>18769.5</v>
      </c>
      <c r="F94" s="23">
        <v>18769.5</v>
      </c>
      <c r="G94" s="25"/>
      <c r="H94" s="25"/>
      <c r="I94" s="22">
        <f t="shared" si="2"/>
        <v>28.510214280397904</v>
      </c>
      <c r="J94" s="22">
        <f t="shared" si="3"/>
        <v>100</v>
      </c>
      <c r="K94" s="40"/>
    </row>
    <row r="95" spans="2:11" s="16" customFormat="1" ht="98.25" customHeight="1">
      <c r="B95" s="20" t="s">
        <v>96</v>
      </c>
      <c r="C95" s="42">
        <v>686.5</v>
      </c>
      <c r="D95" s="22"/>
      <c r="E95" s="37">
        <v>138.69999999999999</v>
      </c>
      <c r="F95" s="23">
        <v>138.69999999999999</v>
      </c>
      <c r="G95" s="25"/>
      <c r="H95" s="25"/>
      <c r="I95" s="22">
        <f t="shared" si="2"/>
        <v>20.203932993445008</v>
      </c>
      <c r="J95" s="22">
        <f t="shared" si="3"/>
        <v>100</v>
      </c>
      <c r="K95" s="40"/>
    </row>
    <row r="96" spans="2:11" ht="67.5">
      <c r="B96" s="20" t="s">
        <v>97</v>
      </c>
      <c r="C96" s="42">
        <v>32943.199999999997</v>
      </c>
      <c r="D96" s="22"/>
      <c r="E96" s="37">
        <v>9209.4</v>
      </c>
      <c r="F96" s="23">
        <v>9209.4</v>
      </c>
      <c r="G96" s="25"/>
      <c r="H96" s="25"/>
      <c r="I96" s="22">
        <f t="shared" si="2"/>
        <v>27.95538988319289</v>
      </c>
      <c r="J96" s="22">
        <f t="shared" si="3"/>
        <v>100</v>
      </c>
      <c r="K96" s="40"/>
    </row>
    <row r="97" spans="2:11" ht="63.6" customHeight="1">
      <c r="B97" s="20" t="s">
        <v>87</v>
      </c>
      <c r="C97" s="42">
        <v>21944.799999999999</v>
      </c>
      <c r="D97" s="22"/>
      <c r="E97" s="37">
        <v>9413</v>
      </c>
      <c r="F97" s="42">
        <v>9413</v>
      </c>
      <c r="G97" s="25"/>
      <c r="H97" s="25"/>
      <c r="I97" s="22">
        <f t="shared" si="2"/>
        <v>42.893988553096861</v>
      </c>
      <c r="J97" s="22">
        <f t="shared" si="3"/>
        <v>100</v>
      </c>
      <c r="K97" s="40"/>
    </row>
    <row r="98" spans="2:11" ht="208.9" customHeight="1">
      <c r="B98" s="20" t="s">
        <v>95</v>
      </c>
      <c r="C98" s="42">
        <v>11585.9</v>
      </c>
      <c r="D98" s="22"/>
      <c r="E98" s="37">
        <v>5395.4</v>
      </c>
      <c r="F98" s="24">
        <v>5395.4</v>
      </c>
      <c r="G98" s="25"/>
      <c r="H98" s="25"/>
      <c r="I98" s="22">
        <f t="shared" si="2"/>
        <v>46.56867399166228</v>
      </c>
      <c r="J98" s="22">
        <f t="shared" si="3"/>
        <v>100</v>
      </c>
      <c r="K98" s="40"/>
    </row>
    <row r="99" spans="2:11" ht="75" customHeight="1">
      <c r="B99" s="20" t="s">
        <v>89</v>
      </c>
      <c r="C99" s="42">
        <v>4702.5</v>
      </c>
      <c r="D99" s="22"/>
      <c r="E99" s="37">
        <v>2282.9</v>
      </c>
      <c r="F99" s="23">
        <v>2282.9</v>
      </c>
      <c r="G99" s="25"/>
      <c r="H99" s="25"/>
      <c r="I99" s="22">
        <f t="shared" si="2"/>
        <v>48.546517809675706</v>
      </c>
      <c r="J99" s="22">
        <f t="shared" si="3"/>
        <v>100</v>
      </c>
      <c r="K99" s="40"/>
    </row>
    <row r="100" spans="2:11" ht="103.9" customHeight="1">
      <c r="B100" s="20" t="s">
        <v>91</v>
      </c>
      <c r="C100" s="42">
        <v>8716.7000000000007</v>
      </c>
      <c r="D100" s="22"/>
      <c r="E100" s="37">
        <v>5113.6000000000004</v>
      </c>
      <c r="F100" s="23">
        <v>5113.6000000000004</v>
      </c>
      <c r="G100" s="25"/>
      <c r="H100" s="25"/>
      <c r="I100" s="22">
        <f t="shared" si="2"/>
        <v>58.664402812991156</v>
      </c>
      <c r="J100" s="22">
        <f t="shared" si="3"/>
        <v>100</v>
      </c>
      <c r="K100" s="40"/>
    </row>
    <row r="101" spans="2:11" ht="81.599999999999994" customHeight="1">
      <c r="B101" s="20" t="s">
        <v>92</v>
      </c>
      <c r="C101" s="42">
        <v>357018.9</v>
      </c>
      <c r="D101" s="24">
        <v>10.199999999999999</v>
      </c>
      <c r="E101" s="37">
        <v>104299.6</v>
      </c>
      <c r="F101" s="23">
        <v>104286.9</v>
      </c>
      <c r="G101" s="23">
        <v>-10.199999999999999</v>
      </c>
      <c r="H101" s="25"/>
      <c r="I101" s="22">
        <f t="shared" si="2"/>
        <v>29.214027604701037</v>
      </c>
      <c r="J101" s="22">
        <f t="shared" si="3"/>
        <v>99.987823539112313</v>
      </c>
      <c r="K101" s="40"/>
    </row>
    <row r="102" spans="2:11" ht="63" customHeight="1">
      <c r="B102" s="20" t="s">
        <v>100</v>
      </c>
      <c r="C102" s="42">
        <v>959.5</v>
      </c>
      <c r="D102" s="22"/>
      <c r="E102" s="37">
        <v>274.89999999999998</v>
      </c>
      <c r="F102" s="23">
        <v>274.89999999999998</v>
      </c>
      <c r="G102" s="25"/>
      <c r="H102" s="25"/>
      <c r="I102" s="22">
        <f t="shared" si="2"/>
        <v>28.650338718082331</v>
      </c>
      <c r="J102" s="22">
        <f t="shared" si="3"/>
        <v>100</v>
      </c>
      <c r="K102" s="40"/>
    </row>
    <row r="103" spans="2:11" s="32" customFormat="1" ht="90.6" customHeight="1">
      <c r="B103" s="20" t="s">
        <v>99</v>
      </c>
      <c r="C103" s="42">
        <v>2980.9</v>
      </c>
      <c r="D103" s="22"/>
      <c r="E103" s="37">
        <v>309.10000000000002</v>
      </c>
      <c r="F103" s="23">
        <v>309.10000000000002</v>
      </c>
      <c r="G103" s="25"/>
      <c r="H103" s="25"/>
      <c r="I103" s="22">
        <f t="shared" si="2"/>
        <v>10.36935153812607</v>
      </c>
      <c r="J103" s="22">
        <f t="shared" si="3"/>
        <v>100</v>
      </c>
      <c r="K103" s="40"/>
    </row>
    <row r="104" spans="2:11" ht="55.15" customHeight="1">
      <c r="B104" s="20" t="s">
        <v>101</v>
      </c>
      <c r="C104" s="42">
        <v>305434.2</v>
      </c>
      <c r="D104" s="24">
        <v>120.4</v>
      </c>
      <c r="E104" s="37">
        <v>185449.7</v>
      </c>
      <c r="F104" s="23">
        <v>185449.7</v>
      </c>
      <c r="G104" s="23">
        <v>-3722.8</v>
      </c>
      <c r="H104" s="23">
        <v>3602.4</v>
      </c>
      <c r="I104" s="22">
        <f t="shared" si="2"/>
        <v>60.716743573574931</v>
      </c>
      <c r="J104" s="22">
        <f t="shared" si="3"/>
        <v>100</v>
      </c>
      <c r="K104" s="40"/>
    </row>
    <row r="105" spans="2:11" s="16" customFormat="1" ht="25.15" customHeight="1">
      <c r="B105" s="34" t="s">
        <v>102</v>
      </c>
      <c r="C105" s="25">
        <f>SUM(C7:C104)</f>
        <v>29466138.433839992</v>
      </c>
      <c r="D105" s="25">
        <f t="shared" ref="D105:H105" si="4">SUM(D7:D104)</f>
        <v>8281.1</v>
      </c>
      <c r="E105" s="38">
        <f t="shared" si="4"/>
        <v>11498363.499999998</v>
      </c>
      <c r="F105" s="25">
        <f t="shared" si="4"/>
        <v>11466559.299999999</v>
      </c>
      <c r="G105" s="25">
        <f t="shared" si="4"/>
        <v>-103458.00000000001</v>
      </c>
      <c r="H105" s="25">
        <f t="shared" si="4"/>
        <v>95176.900000000009</v>
      </c>
      <c r="I105" s="22">
        <f t="shared" si="2"/>
        <v>39.022295119590069</v>
      </c>
      <c r="J105" s="22">
        <f t="shared" si="3"/>
        <v>99.723402378086249</v>
      </c>
      <c r="K105" s="40"/>
    </row>
    <row r="106" spans="2:11" ht="15.75">
      <c r="B106" s="62"/>
      <c r="C106" s="62"/>
      <c r="D106" s="62"/>
      <c r="E106" s="62"/>
      <c r="F106" s="62"/>
      <c r="G106" s="62"/>
      <c r="H106" s="62"/>
      <c r="I106" s="62"/>
      <c r="J106" s="62"/>
      <c r="K106" s="40"/>
    </row>
    <row r="107" spans="2:11">
      <c r="B107" s="35"/>
      <c r="C107" s="36"/>
      <c r="K107" s="40"/>
    </row>
    <row r="108" spans="2:11">
      <c r="K108" s="40"/>
    </row>
    <row r="109" spans="2:11">
      <c r="K109" s="40"/>
    </row>
    <row r="110" spans="2:11" ht="49.5" customHeight="1">
      <c r="B110" s="63" t="s">
        <v>110</v>
      </c>
      <c r="C110" s="63"/>
      <c r="D110" s="54"/>
      <c r="E110" s="56"/>
      <c r="F110" s="55"/>
      <c r="G110" s="64" t="s">
        <v>111</v>
      </c>
      <c r="H110" s="64"/>
      <c r="I110" s="64"/>
    </row>
    <row r="111" spans="2:11">
      <c r="K111" s="40"/>
    </row>
    <row r="112" spans="2:11">
      <c r="K112" s="40"/>
    </row>
    <row r="113" spans="11:11">
      <c r="K113" s="40"/>
    </row>
    <row r="114" spans="11:11">
      <c r="K114" s="40"/>
    </row>
    <row r="115" spans="11:11">
      <c r="K115" s="40"/>
    </row>
    <row r="116" spans="11:11">
      <c r="K116" s="40"/>
    </row>
    <row r="117" spans="11:11">
      <c r="K117" s="40"/>
    </row>
    <row r="118" spans="11:11">
      <c r="K118" s="40"/>
    </row>
    <row r="119" spans="11:11">
      <c r="K119" s="40"/>
    </row>
    <row r="120" spans="11:11">
      <c r="K120" s="40"/>
    </row>
    <row r="121" spans="11:11">
      <c r="K121" s="40"/>
    </row>
    <row r="122" spans="11:11">
      <c r="K122" s="40"/>
    </row>
    <row r="123" spans="11:11">
      <c r="K123" s="40"/>
    </row>
    <row r="124" spans="11:11">
      <c r="K124" s="40"/>
    </row>
    <row r="125" spans="11:11">
      <c r="K125" s="40"/>
    </row>
    <row r="126" spans="11:11">
      <c r="K126" s="40"/>
    </row>
    <row r="127" spans="11:11">
      <c r="K127" s="40"/>
    </row>
    <row r="128" spans="11:11">
      <c r="K128" s="40"/>
    </row>
    <row r="129" spans="11:11">
      <c r="K129" s="40"/>
    </row>
    <row r="130" spans="11:11">
      <c r="K130" s="40"/>
    </row>
    <row r="131" spans="11:11">
      <c r="K131" s="40"/>
    </row>
    <row r="132" spans="11:11">
      <c r="K132" s="40"/>
    </row>
    <row r="133" spans="11:11">
      <c r="K133" s="40"/>
    </row>
    <row r="134" spans="11:11">
      <c r="K134" s="40"/>
    </row>
    <row r="135" spans="11:11">
      <c r="K135" s="40"/>
    </row>
    <row r="136" spans="11:11">
      <c r="K136" s="40"/>
    </row>
    <row r="137" spans="11:11">
      <c r="K137" s="40"/>
    </row>
    <row r="138" spans="11:11">
      <c r="K138" s="40"/>
    </row>
    <row r="139" spans="11:11">
      <c r="K139" s="40"/>
    </row>
    <row r="140" spans="11:11">
      <c r="K140" s="40"/>
    </row>
    <row r="141" spans="11:11">
      <c r="K141" s="40"/>
    </row>
    <row r="142" spans="11:11">
      <c r="K142" s="40"/>
    </row>
    <row r="143" spans="11:11">
      <c r="K143" s="40"/>
    </row>
    <row r="144" spans="11:11">
      <c r="K144" s="40"/>
    </row>
    <row r="145" spans="11:11">
      <c r="K145" s="40"/>
    </row>
    <row r="146" spans="11:11">
      <c r="K146" s="40"/>
    </row>
    <row r="147" spans="11:11">
      <c r="K147" s="40"/>
    </row>
    <row r="148" spans="11:11">
      <c r="K148" s="40"/>
    </row>
    <row r="149" spans="11:11">
      <c r="K149" s="40"/>
    </row>
    <row r="150" spans="11:11">
      <c r="K150" s="40"/>
    </row>
    <row r="151" spans="11:11">
      <c r="K151" s="40"/>
    </row>
    <row r="152" spans="11:11">
      <c r="K152" s="40"/>
    </row>
    <row r="153" spans="11:11">
      <c r="K153" s="40"/>
    </row>
    <row r="154" spans="11:11">
      <c r="K154" s="40"/>
    </row>
    <row r="155" spans="11:11">
      <c r="K155" s="40"/>
    </row>
    <row r="156" spans="11:11">
      <c r="K156" s="40"/>
    </row>
    <row r="157" spans="11:11">
      <c r="K157" s="40"/>
    </row>
    <row r="158" spans="11:11">
      <c r="K158" s="40"/>
    </row>
    <row r="159" spans="11:11">
      <c r="K159" s="40"/>
    </row>
    <row r="160" spans="11:11">
      <c r="K160" s="40"/>
    </row>
    <row r="161" spans="11:11">
      <c r="K161" s="40"/>
    </row>
    <row r="162" spans="11:11">
      <c r="K162" s="40"/>
    </row>
    <row r="163" spans="11:11">
      <c r="K163" s="40"/>
    </row>
    <row r="164" spans="11:11">
      <c r="K164" s="40"/>
    </row>
    <row r="165" spans="11:11">
      <c r="K165" s="40"/>
    </row>
    <row r="166" spans="11:11">
      <c r="K166" s="40"/>
    </row>
    <row r="167" spans="11:11">
      <c r="K167" s="40"/>
    </row>
    <row r="168" spans="11:11">
      <c r="K168" s="40"/>
    </row>
    <row r="169" spans="11:11">
      <c r="K169" s="40"/>
    </row>
    <row r="170" spans="11:11">
      <c r="K170" s="40"/>
    </row>
    <row r="171" spans="11:11">
      <c r="K171" s="40"/>
    </row>
    <row r="172" spans="11:11">
      <c r="K172" s="40"/>
    </row>
    <row r="173" spans="11:11">
      <c r="K173" s="40"/>
    </row>
    <row r="174" spans="11:11">
      <c r="K174" s="40"/>
    </row>
    <row r="175" spans="11:11">
      <c r="K175" s="40"/>
    </row>
    <row r="176" spans="11:11">
      <c r="K176" s="40"/>
    </row>
    <row r="177" spans="11:11">
      <c r="K177" s="40"/>
    </row>
    <row r="178" spans="11:11">
      <c r="K178" s="40"/>
    </row>
    <row r="179" spans="11:11">
      <c r="K179" s="40"/>
    </row>
    <row r="180" spans="11:11">
      <c r="K180" s="40"/>
    </row>
    <row r="181" spans="11:11">
      <c r="K181" s="40"/>
    </row>
    <row r="182" spans="11:11">
      <c r="K182" s="40"/>
    </row>
    <row r="183" spans="11:11">
      <c r="K183" s="40"/>
    </row>
    <row r="184" spans="11:11">
      <c r="K184" s="40"/>
    </row>
    <row r="185" spans="11:11">
      <c r="K185" s="40"/>
    </row>
    <row r="186" spans="11:11">
      <c r="K186" s="40"/>
    </row>
    <row r="187" spans="11:11">
      <c r="K187" s="40"/>
    </row>
    <row r="188" spans="11:11">
      <c r="K188" s="40"/>
    </row>
    <row r="189" spans="11:11">
      <c r="K189" s="40"/>
    </row>
    <row r="190" spans="11:11">
      <c r="K190" s="40"/>
    </row>
    <row r="191" spans="11:11">
      <c r="K191" s="40"/>
    </row>
    <row r="192" spans="11:11">
      <c r="K192" s="40"/>
    </row>
    <row r="193" spans="11:11">
      <c r="K193" s="40"/>
    </row>
    <row r="194" spans="11:11">
      <c r="K194" s="40"/>
    </row>
    <row r="195" spans="11:11">
      <c r="K195" s="40"/>
    </row>
    <row r="196" spans="11:11">
      <c r="K196" s="40"/>
    </row>
    <row r="197" spans="11:11">
      <c r="K197" s="40"/>
    </row>
    <row r="198" spans="11:11">
      <c r="K198" s="40"/>
    </row>
    <row r="199" spans="11:11">
      <c r="K199" s="40"/>
    </row>
    <row r="200" spans="11:11">
      <c r="K200" s="40"/>
    </row>
    <row r="201" spans="11:11">
      <c r="K201" s="40"/>
    </row>
    <row r="202" spans="11:11">
      <c r="K202" s="40"/>
    </row>
    <row r="203" spans="11:11">
      <c r="K203" s="40"/>
    </row>
    <row r="204" spans="11:11">
      <c r="K204" s="40"/>
    </row>
    <row r="205" spans="11:11">
      <c r="K205" s="40"/>
    </row>
    <row r="206" spans="11:11">
      <c r="K206" s="40"/>
    </row>
    <row r="207" spans="11:11">
      <c r="K207" s="40"/>
    </row>
    <row r="208" spans="11:11">
      <c r="K208" s="40"/>
    </row>
    <row r="209" spans="11:11">
      <c r="K209" s="40"/>
    </row>
    <row r="210" spans="11:11">
      <c r="K210" s="40"/>
    </row>
    <row r="211" spans="11:11">
      <c r="K211" s="40"/>
    </row>
    <row r="212" spans="11:11">
      <c r="K212" s="40"/>
    </row>
    <row r="213" spans="11:11">
      <c r="K213" s="40"/>
    </row>
    <row r="214" spans="11:11">
      <c r="K214" s="40"/>
    </row>
    <row r="215" spans="11:11">
      <c r="K215" s="40"/>
    </row>
    <row r="216" spans="11:11">
      <c r="K216" s="40"/>
    </row>
    <row r="217" spans="11:11">
      <c r="K217" s="40"/>
    </row>
    <row r="218" spans="11:11">
      <c r="K218" s="40"/>
    </row>
    <row r="219" spans="11:11">
      <c r="K219" s="40"/>
    </row>
    <row r="220" spans="11:11">
      <c r="K220" s="40"/>
    </row>
    <row r="221" spans="11:11">
      <c r="K221" s="40"/>
    </row>
    <row r="222" spans="11:11">
      <c r="K222" s="40"/>
    </row>
    <row r="223" spans="11:11">
      <c r="K223" s="40"/>
    </row>
    <row r="224" spans="11:11">
      <c r="K224" s="40"/>
    </row>
    <row r="225" spans="11:11">
      <c r="K225" s="40"/>
    </row>
    <row r="226" spans="11:11">
      <c r="K226" s="40"/>
    </row>
    <row r="227" spans="11:11">
      <c r="K227" s="40"/>
    </row>
    <row r="228" spans="11:11">
      <c r="K228" s="40"/>
    </row>
    <row r="229" spans="11:11">
      <c r="K229" s="40"/>
    </row>
    <row r="230" spans="11:11">
      <c r="K230" s="40"/>
    </row>
    <row r="231" spans="11:11">
      <c r="K231" s="40"/>
    </row>
    <row r="232" spans="11:11">
      <c r="K232" s="40"/>
    </row>
    <row r="233" spans="11:11">
      <c r="K233" s="40"/>
    </row>
    <row r="234" spans="11:11">
      <c r="K234" s="40"/>
    </row>
    <row r="235" spans="11:11">
      <c r="K235" s="40"/>
    </row>
    <row r="236" spans="11:11">
      <c r="K236" s="40"/>
    </row>
    <row r="237" spans="11:11">
      <c r="K237" s="40"/>
    </row>
    <row r="238" spans="11:11">
      <c r="K238" s="40"/>
    </row>
    <row r="239" spans="11:11">
      <c r="K239" s="40"/>
    </row>
    <row r="240" spans="11:11">
      <c r="K240" s="40"/>
    </row>
    <row r="241" spans="11:11">
      <c r="K241" s="40"/>
    </row>
    <row r="242" spans="11:11">
      <c r="K242" s="40"/>
    </row>
    <row r="243" spans="11:11">
      <c r="K243" s="40"/>
    </row>
    <row r="244" spans="11:11">
      <c r="K244" s="40"/>
    </row>
    <row r="245" spans="11:11">
      <c r="K245" s="40"/>
    </row>
    <row r="246" spans="11:11">
      <c r="K246" s="40"/>
    </row>
    <row r="247" spans="11:11">
      <c r="K247" s="40"/>
    </row>
    <row r="248" spans="11:11">
      <c r="K248" s="40"/>
    </row>
    <row r="249" spans="11:11">
      <c r="K249" s="40"/>
    </row>
    <row r="250" spans="11:11">
      <c r="K250" s="40"/>
    </row>
    <row r="251" spans="11:11">
      <c r="K251" s="40"/>
    </row>
    <row r="252" spans="11:11">
      <c r="K252" s="40"/>
    </row>
    <row r="253" spans="11:11">
      <c r="K253" s="40"/>
    </row>
    <row r="254" spans="11:11">
      <c r="K254" s="40"/>
    </row>
    <row r="255" spans="11:11">
      <c r="K255" s="40"/>
    </row>
    <row r="256" spans="11:11">
      <c r="K256" s="40"/>
    </row>
    <row r="257" spans="11:11">
      <c r="K257" s="40"/>
    </row>
    <row r="258" spans="11:11">
      <c r="K258" s="40"/>
    </row>
    <row r="259" spans="11:11">
      <c r="K259" s="40"/>
    </row>
    <row r="260" spans="11:11">
      <c r="K260" s="40"/>
    </row>
    <row r="261" spans="11:11">
      <c r="K261" s="40"/>
    </row>
    <row r="262" spans="11:11">
      <c r="K262" s="40"/>
    </row>
    <row r="263" spans="11:11">
      <c r="K263" s="40"/>
    </row>
    <row r="264" spans="11:11">
      <c r="K264" s="40"/>
    </row>
    <row r="265" spans="11:11">
      <c r="K265" s="40"/>
    </row>
    <row r="266" spans="11:11">
      <c r="K266" s="40"/>
    </row>
    <row r="267" spans="11:11">
      <c r="K267" s="40"/>
    </row>
    <row r="268" spans="11:11">
      <c r="K268" s="40"/>
    </row>
    <row r="269" spans="11:11">
      <c r="K269" s="40"/>
    </row>
    <row r="270" spans="11:11">
      <c r="K270" s="40"/>
    </row>
    <row r="271" spans="11:11">
      <c r="K271" s="40"/>
    </row>
    <row r="272" spans="11:11">
      <c r="K272" s="40"/>
    </row>
    <row r="273" spans="11:11">
      <c r="K273" s="40"/>
    </row>
    <row r="274" spans="11:11">
      <c r="K274" s="40"/>
    </row>
    <row r="275" spans="11:11">
      <c r="K275" s="40"/>
    </row>
    <row r="276" spans="11:11">
      <c r="K276" s="40"/>
    </row>
    <row r="277" spans="11:11">
      <c r="K277" s="40"/>
    </row>
    <row r="278" spans="11:11">
      <c r="K278" s="40"/>
    </row>
    <row r="279" spans="11:11">
      <c r="K279" s="40"/>
    </row>
    <row r="280" spans="11:11">
      <c r="K280" s="40"/>
    </row>
    <row r="281" spans="11:11">
      <c r="K281" s="40"/>
    </row>
    <row r="282" spans="11:11">
      <c r="K282" s="40"/>
    </row>
    <row r="283" spans="11:11">
      <c r="K283" s="40"/>
    </row>
    <row r="284" spans="11:11">
      <c r="K284" s="40"/>
    </row>
    <row r="285" spans="11:11">
      <c r="K285" s="40"/>
    </row>
    <row r="286" spans="11:11">
      <c r="K286" s="40"/>
    </row>
    <row r="287" spans="11:11">
      <c r="K287" s="40"/>
    </row>
    <row r="288" spans="11:11">
      <c r="K288" s="40"/>
    </row>
  </sheetData>
  <mergeCells count="4">
    <mergeCell ref="B2:J2"/>
    <mergeCell ref="B106:J106"/>
    <mergeCell ref="B110:C110"/>
    <mergeCell ref="G110:I110"/>
  </mergeCells>
  <printOptions horizontalCentered="1"/>
  <pageMargins left="0.23611111111111099" right="0.15763888888888899" top="0.45" bottom="0.17" header="0.25" footer="0.511811023622047"/>
  <pageSetup paperSize="9" scale="76" fitToHeight="0" orientation="landscape" horizontalDpi="300" verticalDpi="30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view="pageBreakPreview" workbookViewId="0">
      <selection activeCell="A3" sqref="A3"/>
    </sheetView>
  </sheetViews>
  <sheetFormatPr defaultColWidth="8.7109375" defaultRowHeight="12.75"/>
  <sheetData/>
  <pageMargins left="0.75" right="0.75" top="1" bottom="1"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vt:lpstr>
      <vt:lpstr>Лист3</vt:lpstr>
      <vt:lpstr>Свод!Заголовки_для_печати</vt:lpstr>
      <vt:lpstr>Свод!Область_печати</vt:lpstr>
    </vt:vector>
  </TitlesOfParts>
  <Company>Financial Department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Miroshnikov_A</dc:creator>
  <cp:lastModifiedBy>ShvecovaEE</cp:lastModifiedBy>
  <cp:revision>8</cp:revision>
  <cp:lastPrinted>2026-07-13T08:27:51Z</cp:lastPrinted>
  <dcterms:created xsi:type="dcterms:W3CDTF">2005-01-11T15:00:30Z</dcterms:created>
  <dcterms:modified xsi:type="dcterms:W3CDTF">2026-07-13T08:28:00Z</dcterms:modified>
  <dc:language>ru-RU</dc:language>
</cp:coreProperties>
</file>